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Dob\JAVNI RAZPIS ZA ŽIVILA OBODBJE 2025-2028\Razpisna dokumentacija za objavo\"/>
    </mc:Choice>
  </mc:AlternateContent>
  <xr:revisionPtr revIDLastSave="0" documentId="13_ncr:1_{A9491A8E-BD97-4551-9377-6C0F74F5A532}" xr6:coauthVersionLast="47" xr6:coauthVersionMax="47" xr10:uidLastSave="{00000000-0000-0000-0000-000000000000}"/>
  <bookViews>
    <workbookView xWindow="820" yWindow="-110" windowWidth="37690" windowHeight="21820" tabRatio="970" firstSheet="6" activeTab="19" xr2:uid="{00000000-000D-0000-FFFF-FFFF00000000}"/>
  </bookViews>
  <sheets>
    <sheet name="1.Sveže sadje in zelenjava" sheetId="118" r:id="rId1"/>
    <sheet name="2.Zamrznjeno sadje in zelenjava" sheetId="119" r:id="rId2"/>
    <sheet name="3.Konz. sadje in zelenjava" sheetId="120" r:id="rId3"/>
    <sheet name="4.Meso in mesni izdelki" sheetId="121" r:id="rId4"/>
    <sheet name="5.Perut.meso in izdelki" sheetId="122" r:id="rId5"/>
    <sheet name="6.Mleko in mlečni izdelki-SK" sheetId="124" r:id="rId6"/>
    <sheet name="7.Sladoledi" sheetId="125" r:id="rId7"/>
    <sheet name="8.Kruh in slani pekovski izd." sheetId="126" r:id="rId8"/>
    <sheet name="9.Sladko pekovsko pecivo" sheetId="127" r:id="rId9"/>
    <sheet name="10.Testenine,mlevski izd.,žita" sheetId="128" r:id="rId10"/>
    <sheet name="11.Zamrz.gotovi izdelki" sheetId="129" r:id="rId11"/>
    <sheet name="12.Sveže in zamrznjene ribe" sheetId="130" r:id="rId12"/>
    <sheet name="13.Jajca in EKO jajca" sheetId="131" r:id="rId13"/>
    <sheet name="14.Sokovi, sirupi, kaše" sheetId="132" r:id="rId14"/>
    <sheet name="15.Ostalo prehrambeno blago" sheetId="134" r:id="rId15"/>
    <sheet name="16.EKO meso" sheetId="135" r:id="rId16"/>
    <sheet name="17. EKO mleko " sheetId="136" r:id="rId17"/>
    <sheet name="18. EKO mlečni izdelki" sheetId="143" r:id="rId18"/>
    <sheet name="19. KEFIR" sheetId="144" r:id="rId19"/>
    <sheet name="20.BIO kruh,pek.izd.pec." sheetId="153" r:id="rId20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22" l="1"/>
  <c r="L21" i="122"/>
  <c r="L22" i="122"/>
  <c r="L23" i="122"/>
  <c r="L24" i="122"/>
  <c r="L25" i="122"/>
  <c r="L26" i="122"/>
  <c r="L27" i="122"/>
  <c r="L28" i="122"/>
  <c r="L29" i="122"/>
  <c r="L30" i="122"/>
  <c r="L31" i="122"/>
  <c r="K20" i="122"/>
  <c r="K21" i="122"/>
  <c r="K22" i="122"/>
  <c r="K23" i="122"/>
  <c r="K24" i="122"/>
  <c r="K25" i="122"/>
  <c r="K26" i="122"/>
  <c r="K27" i="122"/>
  <c r="K28" i="122"/>
  <c r="K29" i="122"/>
  <c r="K30" i="122"/>
  <c r="K31" i="122"/>
  <c r="K32" i="122"/>
  <c r="K33" i="122"/>
  <c r="J33" i="120"/>
  <c r="J34" i="120"/>
  <c r="J35" i="120"/>
  <c r="J36" i="120"/>
  <c r="J37" i="120"/>
  <c r="J38" i="120"/>
  <c r="L21" i="120"/>
  <c r="L22" i="120"/>
  <c r="L23" i="120"/>
  <c r="L24" i="120"/>
  <c r="L25" i="120"/>
  <c r="L26" i="120"/>
  <c r="L27" i="120"/>
  <c r="L28" i="120"/>
  <c r="L29" i="120"/>
  <c r="L30" i="120"/>
  <c r="L31" i="120"/>
  <c r="L32" i="120"/>
  <c r="K21" i="120"/>
  <c r="K22" i="120"/>
  <c r="K23" i="120"/>
  <c r="K24" i="120"/>
  <c r="K25" i="120"/>
  <c r="K26" i="120"/>
  <c r="K27" i="120"/>
  <c r="K28" i="120"/>
  <c r="K29" i="120"/>
  <c r="K30" i="120"/>
  <c r="K31" i="120"/>
  <c r="K32" i="120"/>
  <c r="K33" i="120"/>
  <c r="L33" i="120" s="1"/>
  <c r="K34" i="120"/>
  <c r="L34" i="120" s="1"/>
  <c r="K37" i="120"/>
  <c r="K38" i="120"/>
  <c r="K39" i="120"/>
  <c r="K40" i="120"/>
  <c r="K41" i="120"/>
  <c r="K42" i="120"/>
  <c r="K43" i="120"/>
  <c r="K44" i="120"/>
  <c r="K45" i="120"/>
  <c r="K99" i="153"/>
  <c r="L99" i="153"/>
  <c r="J99" i="153"/>
  <c r="J34" i="153"/>
  <c r="K34" i="153" s="1"/>
  <c r="J35" i="153"/>
  <c r="K35" i="153" s="1"/>
  <c r="J36" i="153"/>
  <c r="K36" i="153"/>
  <c r="L36" i="153" s="1"/>
  <c r="J37" i="153"/>
  <c r="K37" i="153" s="1"/>
  <c r="L37" i="153" s="1"/>
  <c r="J38" i="153"/>
  <c r="K38" i="153" s="1"/>
  <c r="J39" i="153"/>
  <c r="K39" i="153" s="1"/>
  <c r="J40" i="153"/>
  <c r="K40" i="153"/>
  <c r="L40" i="153" s="1"/>
  <c r="J41" i="153"/>
  <c r="K41" i="153" s="1"/>
  <c r="L41" i="153" s="1"/>
  <c r="J42" i="153"/>
  <c r="K42" i="153" s="1"/>
  <c r="J43" i="153"/>
  <c r="K43" i="153" s="1"/>
  <c r="J44" i="153"/>
  <c r="K44" i="153"/>
  <c r="L44" i="153" s="1"/>
  <c r="J45" i="153"/>
  <c r="K45" i="153" s="1"/>
  <c r="L45" i="153" s="1"/>
  <c r="J46" i="153"/>
  <c r="K46" i="153" s="1"/>
  <c r="J47" i="153"/>
  <c r="K47" i="153" s="1"/>
  <c r="J48" i="153"/>
  <c r="K48" i="153"/>
  <c r="L48" i="153" s="1"/>
  <c r="J49" i="153"/>
  <c r="K49" i="153" s="1"/>
  <c r="L49" i="153" s="1"/>
  <c r="J50" i="153"/>
  <c r="K50" i="153" s="1"/>
  <c r="J51" i="153"/>
  <c r="K51" i="153" s="1"/>
  <c r="J52" i="153"/>
  <c r="K52" i="153"/>
  <c r="L52" i="153" s="1"/>
  <c r="J53" i="153"/>
  <c r="K53" i="153" s="1"/>
  <c r="L53" i="153" s="1"/>
  <c r="J54" i="153"/>
  <c r="K54" i="153" s="1"/>
  <c r="J55" i="153"/>
  <c r="K55" i="153" s="1"/>
  <c r="J56" i="153"/>
  <c r="K56" i="153"/>
  <c r="L56" i="153" s="1"/>
  <c r="J57" i="153"/>
  <c r="K57" i="153" s="1"/>
  <c r="L57" i="153" s="1"/>
  <c r="J58" i="153"/>
  <c r="K58" i="153" s="1"/>
  <c r="J59" i="153"/>
  <c r="K59" i="153" s="1"/>
  <c r="J60" i="153"/>
  <c r="K60" i="153"/>
  <c r="L60" i="153" s="1"/>
  <c r="J61" i="153"/>
  <c r="K61" i="153" s="1"/>
  <c r="L61" i="153" s="1"/>
  <c r="J62" i="153"/>
  <c r="K62" i="153" s="1"/>
  <c r="J63" i="153"/>
  <c r="K63" i="153" s="1"/>
  <c r="J64" i="153"/>
  <c r="K64" i="153"/>
  <c r="L64" i="153" s="1"/>
  <c r="J65" i="153"/>
  <c r="K65" i="153" s="1"/>
  <c r="L65" i="153" s="1"/>
  <c r="J66" i="153"/>
  <c r="K66" i="153" s="1"/>
  <c r="J67" i="153"/>
  <c r="K67" i="153" s="1"/>
  <c r="J68" i="153"/>
  <c r="K68" i="153"/>
  <c r="L68" i="153" s="1"/>
  <c r="J69" i="153"/>
  <c r="K69" i="153" s="1"/>
  <c r="L69" i="153" s="1"/>
  <c r="J70" i="153"/>
  <c r="K70" i="153" s="1"/>
  <c r="J71" i="153"/>
  <c r="K71" i="153" s="1"/>
  <c r="J72" i="153"/>
  <c r="K72" i="153"/>
  <c r="L72" i="153" s="1"/>
  <c r="J73" i="153"/>
  <c r="K73" i="153" s="1"/>
  <c r="L73" i="153" s="1"/>
  <c r="J74" i="153"/>
  <c r="K74" i="153" s="1"/>
  <c r="J75" i="153"/>
  <c r="K75" i="153" s="1"/>
  <c r="J76" i="153"/>
  <c r="K76" i="153"/>
  <c r="L76" i="153" s="1"/>
  <c r="J77" i="153"/>
  <c r="K77" i="153" s="1"/>
  <c r="L77" i="153" s="1"/>
  <c r="J78" i="153"/>
  <c r="K78" i="153" s="1"/>
  <c r="J79" i="153"/>
  <c r="K79" i="153" s="1"/>
  <c r="J80" i="153"/>
  <c r="K80" i="153"/>
  <c r="L80" i="153" s="1"/>
  <c r="J81" i="153"/>
  <c r="K81" i="153" s="1"/>
  <c r="L81" i="153" s="1"/>
  <c r="J82" i="153"/>
  <c r="K82" i="153" s="1"/>
  <c r="J83" i="153"/>
  <c r="K83" i="153" s="1"/>
  <c r="J84" i="153"/>
  <c r="K84" i="153"/>
  <c r="L84" i="153" s="1"/>
  <c r="J85" i="153"/>
  <c r="K85" i="153" s="1"/>
  <c r="L85" i="153" s="1"/>
  <c r="J86" i="153"/>
  <c r="K86" i="153" s="1"/>
  <c r="J87" i="153"/>
  <c r="K87" i="153" s="1"/>
  <c r="J88" i="153"/>
  <c r="K88" i="153"/>
  <c r="L88" i="153" s="1"/>
  <c r="J89" i="153"/>
  <c r="K89" i="153" s="1"/>
  <c r="L89" i="153" s="1"/>
  <c r="J90" i="153"/>
  <c r="K90" i="153" s="1"/>
  <c r="J91" i="153"/>
  <c r="K91" i="153" s="1"/>
  <c r="J92" i="153"/>
  <c r="K92" i="153"/>
  <c r="L92" i="153" s="1"/>
  <c r="J93" i="153"/>
  <c r="K93" i="153" s="1"/>
  <c r="L93" i="153" s="1"/>
  <c r="J94" i="153"/>
  <c r="K94" i="153" s="1"/>
  <c r="J95" i="153"/>
  <c r="K95" i="153" s="1"/>
  <c r="J96" i="153"/>
  <c r="K96" i="153"/>
  <c r="L96" i="153" s="1"/>
  <c r="J97" i="153"/>
  <c r="K97" i="153" s="1"/>
  <c r="L97" i="153" s="1"/>
  <c r="J98" i="153"/>
  <c r="K98" i="153" s="1"/>
  <c r="K15" i="136"/>
  <c r="L15" i="136"/>
  <c r="J15" i="136"/>
  <c r="K28" i="135"/>
  <c r="L28" i="135"/>
  <c r="K242" i="134"/>
  <c r="L242" i="134"/>
  <c r="J242" i="134"/>
  <c r="K13" i="131"/>
  <c r="L13" i="131"/>
  <c r="J13" i="131"/>
  <c r="K57" i="129"/>
  <c r="L57" i="129"/>
  <c r="J57" i="129"/>
  <c r="K100" i="126"/>
  <c r="L100" i="126"/>
  <c r="K94" i="124"/>
  <c r="L94" i="124"/>
  <c r="J94" i="124"/>
  <c r="L17" i="124"/>
  <c r="L18" i="124"/>
  <c r="L20" i="124"/>
  <c r="L21" i="124"/>
  <c r="L22" i="124"/>
  <c r="L24" i="124"/>
  <c r="L25" i="124"/>
  <c r="L26" i="124"/>
  <c r="L28" i="124"/>
  <c r="L29" i="124"/>
  <c r="L30" i="124"/>
  <c r="L32" i="124"/>
  <c r="L33" i="124"/>
  <c r="L34" i="124"/>
  <c r="L36" i="124"/>
  <c r="L37" i="124"/>
  <c r="L38" i="124"/>
  <c r="L40" i="124"/>
  <c r="L41" i="124"/>
  <c r="L42" i="124"/>
  <c r="L44" i="124"/>
  <c r="L45" i="124"/>
  <c r="L46" i="124"/>
  <c r="L48" i="124"/>
  <c r="L50" i="124"/>
  <c r="L51" i="124"/>
  <c r="L52" i="124"/>
  <c r="L54" i="124"/>
  <c r="L55" i="124"/>
  <c r="L56" i="124"/>
  <c r="L58" i="124"/>
  <c r="L59" i="124"/>
  <c r="L60" i="124"/>
  <c r="L62" i="124"/>
  <c r="L63" i="124"/>
  <c r="L64" i="124"/>
  <c r="L66" i="124"/>
  <c r="L67" i="124"/>
  <c r="L68" i="124"/>
  <c r="L70" i="124"/>
  <c r="L71" i="124"/>
  <c r="L72" i="124"/>
  <c r="L74" i="124"/>
  <c r="L75" i="124"/>
  <c r="L76" i="124"/>
  <c r="L78" i="124"/>
  <c r="L79" i="124"/>
  <c r="L80" i="124"/>
  <c r="L82" i="124"/>
  <c r="L83" i="124"/>
  <c r="L84" i="124"/>
  <c r="L92" i="124"/>
  <c r="K86" i="124"/>
  <c r="L86" i="124" s="1"/>
  <c r="K87" i="124"/>
  <c r="L87" i="124" s="1"/>
  <c r="K89" i="124"/>
  <c r="L89" i="124" s="1"/>
  <c r="K90" i="124"/>
  <c r="L90" i="124" s="1"/>
  <c r="K91" i="124"/>
  <c r="L91" i="124" s="1"/>
  <c r="K92" i="124"/>
  <c r="K93" i="124"/>
  <c r="L93" i="124" s="1"/>
  <c r="K49" i="124"/>
  <c r="L49" i="124" s="1"/>
  <c r="K50" i="124"/>
  <c r="K51" i="124"/>
  <c r="K52" i="124"/>
  <c r="K53" i="124"/>
  <c r="L53" i="124" s="1"/>
  <c r="K54" i="124"/>
  <c r="K55" i="124"/>
  <c r="K56" i="124"/>
  <c r="K57" i="124"/>
  <c r="L57" i="124" s="1"/>
  <c r="K58" i="124"/>
  <c r="K59" i="124"/>
  <c r="K60" i="124"/>
  <c r="K61" i="124"/>
  <c r="L61" i="124" s="1"/>
  <c r="K62" i="124"/>
  <c r="K63" i="124"/>
  <c r="K64" i="124"/>
  <c r="K65" i="124"/>
  <c r="L65" i="124" s="1"/>
  <c r="K66" i="124"/>
  <c r="K67" i="124"/>
  <c r="K68" i="124"/>
  <c r="K69" i="124"/>
  <c r="L69" i="124" s="1"/>
  <c r="K70" i="124"/>
  <c r="K71" i="124"/>
  <c r="K72" i="124"/>
  <c r="K73" i="124"/>
  <c r="L73" i="124" s="1"/>
  <c r="K74" i="124"/>
  <c r="K75" i="124"/>
  <c r="K76" i="124"/>
  <c r="K77" i="124"/>
  <c r="L77" i="124" s="1"/>
  <c r="K78" i="124"/>
  <c r="K79" i="124"/>
  <c r="K80" i="124"/>
  <c r="K81" i="124"/>
  <c r="L81" i="124" s="1"/>
  <c r="K82" i="124"/>
  <c r="K83" i="124"/>
  <c r="K84" i="124"/>
  <c r="K85" i="124"/>
  <c r="L85" i="124" s="1"/>
  <c r="K17" i="124"/>
  <c r="K18" i="124"/>
  <c r="K19" i="124"/>
  <c r="L19" i="124" s="1"/>
  <c r="K20" i="124"/>
  <c r="K21" i="124"/>
  <c r="K22" i="124"/>
  <c r="K23" i="124"/>
  <c r="L23" i="124" s="1"/>
  <c r="K24" i="124"/>
  <c r="K25" i="124"/>
  <c r="K26" i="124"/>
  <c r="K27" i="124"/>
  <c r="L27" i="124" s="1"/>
  <c r="K28" i="124"/>
  <c r="K29" i="124"/>
  <c r="K30" i="124"/>
  <c r="K31" i="124"/>
  <c r="L31" i="124" s="1"/>
  <c r="K32" i="124"/>
  <c r="K33" i="124"/>
  <c r="K34" i="124"/>
  <c r="K35" i="124"/>
  <c r="L35" i="124" s="1"/>
  <c r="K36" i="124"/>
  <c r="K37" i="124"/>
  <c r="K38" i="124"/>
  <c r="K39" i="124"/>
  <c r="L39" i="124" s="1"/>
  <c r="K40" i="124"/>
  <c r="K41" i="124"/>
  <c r="K42" i="124"/>
  <c r="K43" i="124"/>
  <c r="L43" i="124" s="1"/>
  <c r="K44" i="124"/>
  <c r="K45" i="124"/>
  <c r="K46" i="124"/>
  <c r="K47" i="124"/>
  <c r="L47" i="124" s="1"/>
  <c r="K48" i="124"/>
  <c r="J71" i="124"/>
  <c r="J72" i="124"/>
  <c r="J73" i="124"/>
  <c r="J74" i="124"/>
  <c r="J75" i="124"/>
  <c r="J76" i="124"/>
  <c r="J77" i="124"/>
  <c r="J78" i="124"/>
  <c r="J79" i="124"/>
  <c r="J80" i="124"/>
  <c r="J81" i="124"/>
  <c r="J82" i="124"/>
  <c r="J83" i="124"/>
  <c r="J84" i="124"/>
  <c r="J85" i="124"/>
  <c r="J86" i="124"/>
  <c r="J87" i="124"/>
  <c r="J49" i="124"/>
  <c r="J50" i="124"/>
  <c r="J51" i="124"/>
  <c r="J52" i="124"/>
  <c r="J53" i="124"/>
  <c r="J54" i="124"/>
  <c r="J55" i="124"/>
  <c r="J56" i="124"/>
  <c r="J57" i="124"/>
  <c r="J58" i="124"/>
  <c r="J59" i="124"/>
  <c r="J60" i="124"/>
  <c r="J61" i="124"/>
  <c r="J62" i="124"/>
  <c r="J63" i="124"/>
  <c r="J64" i="124"/>
  <c r="J65" i="124"/>
  <c r="J66" i="124"/>
  <c r="J67" i="124"/>
  <c r="J68" i="124"/>
  <c r="J69" i="124"/>
  <c r="J70" i="124"/>
  <c r="J42" i="124"/>
  <c r="J43" i="124"/>
  <c r="J44" i="124"/>
  <c r="J45" i="124"/>
  <c r="J46" i="124"/>
  <c r="J47" i="124"/>
  <c r="J48" i="124"/>
  <c r="J17" i="124"/>
  <c r="J18" i="124"/>
  <c r="J19" i="124"/>
  <c r="J20" i="124"/>
  <c r="J21" i="124"/>
  <c r="J22" i="124"/>
  <c r="J23" i="124"/>
  <c r="J24" i="124"/>
  <c r="J25" i="124"/>
  <c r="J26" i="124"/>
  <c r="J27" i="124"/>
  <c r="J28" i="124"/>
  <c r="J29" i="124"/>
  <c r="J30" i="124"/>
  <c r="J31" i="124"/>
  <c r="J32" i="124"/>
  <c r="J33" i="124"/>
  <c r="J34" i="124"/>
  <c r="J35" i="124"/>
  <c r="J36" i="124"/>
  <c r="J37" i="124"/>
  <c r="J38" i="124"/>
  <c r="J39" i="124"/>
  <c r="J40" i="124"/>
  <c r="J41" i="124"/>
  <c r="J89" i="124"/>
  <c r="J90" i="124"/>
  <c r="J91" i="124"/>
  <c r="J92" i="124"/>
  <c r="J93" i="124"/>
  <c r="K84" i="121"/>
  <c r="L84" i="121"/>
  <c r="J84" i="121"/>
  <c r="K35" i="119"/>
  <c r="L35" i="119"/>
  <c r="J35" i="119"/>
  <c r="K111" i="118"/>
  <c r="L111" i="118"/>
  <c r="J111" i="118"/>
  <c r="J124" i="134"/>
  <c r="K124" i="134" s="1"/>
  <c r="J11" i="144"/>
  <c r="K11" i="144" s="1"/>
  <c r="J12" i="144"/>
  <c r="K12" i="144"/>
  <c r="J13" i="144"/>
  <c r="K13" i="144" s="1"/>
  <c r="L13" i="144" s="1"/>
  <c r="J14" i="144"/>
  <c r="K14" i="144"/>
  <c r="L14" i="144" s="1"/>
  <c r="J15" i="144"/>
  <c r="K15" i="144" s="1"/>
  <c r="J16" i="144"/>
  <c r="J10" i="144"/>
  <c r="K10" i="144" s="1"/>
  <c r="L10" i="144" s="1"/>
  <c r="J11" i="143"/>
  <c r="K11" i="143" s="1"/>
  <c r="K12" i="143"/>
  <c r="L12" i="143" s="1"/>
  <c r="J13" i="143"/>
  <c r="K13" i="143" s="1"/>
  <c r="L13" i="143" s="1"/>
  <c r="K14" i="143"/>
  <c r="L14" i="143" s="1"/>
  <c r="J15" i="143"/>
  <c r="K15" i="143" s="1"/>
  <c r="L15" i="143" s="1"/>
  <c r="K16" i="143"/>
  <c r="L16" i="143" s="1"/>
  <c r="J17" i="143"/>
  <c r="K17" i="143"/>
  <c r="K10" i="143"/>
  <c r="J11" i="136"/>
  <c r="K11" i="136" s="1"/>
  <c r="J12" i="136"/>
  <c r="K12" i="136"/>
  <c r="J13" i="136"/>
  <c r="K13" i="136" s="1"/>
  <c r="L13" i="136" s="1"/>
  <c r="J14" i="136"/>
  <c r="K14" i="136" s="1"/>
  <c r="L14" i="136" s="1"/>
  <c r="J15" i="135"/>
  <c r="K15" i="135" s="1"/>
  <c r="J16" i="135"/>
  <c r="K16" i="135" s="1"/>
  <c r="J17" i="135"/>
  <c r="K17" i="135" s="1"/>
  <c r="L17" i="135" s="1"/>
  <c r="J18" i="135"/>
  <c r="K18" i="135" s="1"/>
  <c r="L18" i="135" s="1"/>
  <c r="J19" i="135"/>
  <c r="K19" i="135" s="1"/>
  <c r="J20" i="135"/>
  <c r="K20" i="135" s="1"/>
  <c r="J21" i="135"/>
  <c r="K21" i="135" s="1"/>
  <c r="L21" i="135" s="1"/>
  <c r="J22" i="135"/>
  <c r="K22" i="135" s="1"/>
  <c r="L22" i="135" s="1"/>
  <c r="J23" i="135"/>
  <c r="K23" i="135" s="1"/>
  <c r="J24" i="135"/>
  <c r="K24" i="135" s="1"/>
  <c r="J25" i="135"/>
  <c r="K25" i="135" s="1"/>
  <c r="L25" i="135" s="1"/>
  <c r="J26" i="135"/>
  <c r="K26" i="135" s="1"/>
  <c r="L26" i="135" s="1"/>
  <c r="J27" i="135"/>
  <c r="K27" i="135" s="1"/>
  <c r="J13" i="134"/>
  <c r="K13" i="134" s="1"/>
  <c r="J14" i="134"/>
  <c r="J15" i="134"/>
  <c r="K15" i="134" s="1"/>
  <c r="J16" i="134"/>
  <c r="K16" i="134" s="1"/>
  <c r="L16" i="134" s="1"/>
  <c r="J17" i="134"/>
  <c r="K17" i="134" s="1"/>
  <c r="J18" i="134"/>
  <c r="J19" i="134"/>
  <c r="K19" i="134" s="1"/>
  <c r="J20" i="134"/>
  <c r="K20" i="134" s="1"/>
  <c r="L20" i="134" s="1"/>
  <c r="J21" i="134"/>
  <c r="K21" i="134" s="1"/>
  <c r="J22" i="134"/>
  <c r="J23" i="134"/>
  <c r="K23" i="134"/>
  <c r="J24" i="134"/>
  <c r="K24" i="134" s="1"/>
  <c r="L24" i="134" s="1"/>
  <c r="J25" i="134"/>
  <c r="K25" i="134" s="1"/>
  <c r="L25" i="134"/>
  <c r="J26" i="134"/>
  <c r="J27" i="134"/>
  <c r="K27" i="134"/>
  <c r="J28" i="134"/>
  <c r="K28" i="134" s="1"/>
  <c r="L28" i="134" s="1"/>
  <c r="J29" i="134"/>
  <c r="J30" i="134"/>
  <c r="J31" i="134"/>
  <c r="K31" i="134" s="1"/>
  <c r="J32" i="134"/>
  <c r="K32" i="134" s="1"/>
  <c r="L32" i="134" s="1"/>
  <c r="J33" i="134"/>
  <c r="K33" i="134" s="1"/>
  <c r="J34" i="134"/>
  <c r="J35" i="134"/>
  <c r="K35" i="134" s="1"/>
  <c r="J36" i="134"/>
  <c r="K36" i="134"/>
  <c r="L36" i="134" s="1"/>
  <c r="J37" i="134"/>
  <c r="K37" i="134" s="1"/>
  <c r="J38" i="134"/>
  <c r="J39" i="134"/>
  <c r="K39" i="134"/>
  <c r="J40" i="134"/>
  <c r="K40" i="134" s="1"/>
  <c r="L40" i="134" s="1"/>
  <c r="J41" i="134"/>
  <c r="J42" i="134"/>
  <c r="J43" i="134"/>
  <c r="K43" i="134"/>
  <c r="J44" i="134"/>
  <c r="K44" i="134" s="1"/>
  <c r="L44" i="134" s="1"/>
  <c r="J45" i="134"/>
  <c r="K45" i="134" s="1"/>
  <c r="L45" i="134"/>
  <c r="J46" i="134"/>
  <c r="J47" i="134"/>
  <c r="K47" i="134" s="1"/>
  <c r="J48" i="134"/>
  <c r="K48" i="134"/>
  <c r="L48" i="134" s="1"/>
  <c r="J49" i="134"/>
  <c r="K49" i="134" s="1"/>
  <c r="J50" i="134"/>
  <c r="J51" i="134"/>
  <c r="K51" i="134" s="1"/>
  <c r="J52" i="134"/>
  <c r="K52" i="134"/>
  <c r="L52" i="134" s="1"/>
  <c r="J53" i="134"/>
  <c r="K53" i="134" s="1"/>
  <c r="J54" i="134"/>
  <c r="J55" i="134"/>
  <c r="J56" i="134"/>
  <c r="K56" i="134" s="1"/>
  <c r="L56" i="134" s="1"/>
  <c r="K57" i="134"/>
  <c r="L57" i="134" s="1"/>
  <c r="J59" i="134"/>
  <c r="K59" i="134" s="1"/>
  <c r="J60" i="134"/>
  <c r="K60" i="134"/>
  <c r="L60" i="134" s="1"/>
  <c r="K61" i="134"/>
  <c r="L61" i="134" s="1"/>
  <c r="J62" i="134"/>
  <c r="J63" i="134"/>
  <c r="K63" i="134"/>
  <c r="J64" i="134"/>
  <c r="K64" i="134" s="1"/>
  <c r="L64" i="134" s="1"/>
  <c r="J65" i="134"/>
  <c r="K65" i="134"/>
  <c r="L65" i="134"/>
  <c r="J66" i="134"/>
  <c r="J67" i="134"/>
  <c r="K67" i="134"/>
  <c r="J68" i="134"/>
  <c r="K68" i="134" s="1"/>
  <c r="J69" i="134"/>
  <c r="K69" i="134"/>
  <c r="J70" i="134"/>
  <c r="J71" i="134"/>
  <c r="J72" i="134"/>
  <c r="K72" i="134" s="1"/>
  <c r="J73" i="134"/>
  <c r="K73" i="134"/>
  <c r="J74" i="134"/>
  <c r="J75" i="134"/>
  <c r="K75" i="134" s="1"/>
  <c r="J76" i="134"/>
  <c r="K76" i="134" s="1"/>
  <c r="L76" i="134" s="1"/>
  <c r="J77" i="134"/>
  <c r="K77" i="134"/>
  <c r="J78" i="134"/>
  <c r="J79" i="134"/>
  <c r="K79" i="134"/>
  <c r="J80" i="134"/>
  <c r="K80" i="134" s="1"/>
  <c r="L80" i="134" s="1"/>
  <c r="J81" i="134"/>
  <c r="K81" i="134"/>
  <c r="L81" i="134"/>
  <c r="J82" i="134"/>
  <c r="J83" i="134"/>
  <c r="K83" i="134"/>
  <c r="J84" i="134"/>
  <c r="K84" i="134" s="1"/>
  <c r="J85" i="134"/>
  <c r="K85" i="134"/>
  <c r="J86" i="134"/>
  <c r="K86" i="134" s="1"/>
  <c r="L86" i="134"/>
  <c r="J87" i="134"/>
  <c r="K87" i="134" s="1"/>
  <c r="J88" i="134"/>
  <c r="K88" i="134"/>
  <c r="J89" i="134"/>
  <c r="J90" i="134"/>
  <c r="K90" i="134" s="1"/>
  <c r="J91" i="134"/>
  <c r="K91" i="134" s="1"/>
  <c r="J92" i="134"/>
  <c r="K92" i="134" s="1"/>
  <c r="L92" i="134" s="1"/>
  <c r="J93" i="134"/>
  <c r="K93" i="134"/>
  <c r="L93" i="134" s="1"/>
  <c r="J94" i="134"/>
  <c r="K94" i="134" s="1"/>
  <c r="J95" i="134"/>
  <c r="K95" i="134" s="1"/>
  <c r="J96" i="134"/>
  <c r="K96" i="134"/>
  <c r="J97" i="134"/>
  <c r="J98" i="134"/>
  <c r="K98" i="134" s="1"/>
  <c r="J99" i="134"/>
  <c r="K99" i="134" s="1"/>
  <c r="J100" i="134"/>
  <c r="K100" i="134" s="1"/>
  <c r="J101" i="134"/>
  <c r="K101" i="134" s="1"/>
  <c r="L101" i="134" s="1"/>
  <c r="J102" i="134"/>
  <c r="J103" i="134"/>
  <c r="K103" i="134" s="1"/>
  <c r="J104" i="134"/>
  <c r="K104" i="134" s="1"/>
  <c r="L104" i="134" s="1"/>
  <c r="J105" i="134"/>
  <c r="K105" i="134"/>
  <c r="J106" i="134"/>
  <c r="K106" i="134" s="1"/>
  <c r="J107" i="134"/>
  <c r="K107" i="134" s="1"/>
  <c r="J108" i="134"/>
  <c r="K108" i="134" s="1"/>
  <c r="J109" i="134"/>
  <c r="K109" i="134" s="1"/>
  <c r="L109" i="134" s="1"/>
  <c r="J110" i="134"/>
  <c r="K110" i="134" s="1"/>
  <c r="J111" i="134"/>
  <c r="K111" i="134" s="1"/>
  <c r="J112" i="134"/>
  <c r="K112" i="134" s="1"/>
  <c r="L112" i="134" s="1"/>
  <c r="J113" i="134"/>
  <c r="K113" i="134"/>
  <c r="L113" i="134"/>
  <c r="J114" i="134"/>
  <c r="K114" i="134" s="1"/>
  <c r="J115" i="134"/>
  <c r="K115" i="134"/>
  <c r="J116" i="134"/>
  <c r="K116" i="134" s="1"/>
  <c r="J117" i="134"/>
  <c r="K117" i="134" s="1"/>
  <c r="L117" i="134" s="1"/>
  <c r="J118" i="134"/>
  <c r="K118" i="134" s="1"/>
  <c r="L118" i="134"/>
  <c r="J119" i="134"/>
  <c r="K119" i="134" s="1"/>
  <c r="J120" i="134"/>
  <c r="K120" i="134" s="1"/>
  <c r="L120" i="134" s="1"/>
  <c r="J121" i="134"/>
  <c r="K121" i="134"/>
  <c r="J122" i="134"/>
  <c r="K122" i="134" s="1"/>
  <c r="J123" i="134"/>
  <c r="K123" i="134"/>
  <c r="J125" i="134"/>
  <c r="K125" i="134" s="1"/>
  <c r="J126" i="134"/>
  <c r="K126" i="134" s="1"/>
  <c r="L126" i="134" s="1"/>
  <c r="J127" i="134"/>
  <c r="K127" i="134" s="1"/>
  <c r="J128" i="134"/>
  <c r="K128" i="134" s="1"/>
  <c r="J129" i="134"/>
  <c r="K129" i="134" s="1"/>
  <c r="L129" i="134" s="1"/>
  <c r="J130" i="134"/>
  <c r="K130" i="134"/>
  <c r="L130" i="134" s="1"/>
  <c r="J131" i="134"/>
  <c r="K131" i="134" s="1"/>
  <c r="J132" i="134"/>
  <c r="K132" i="134"/>
  <c r="J133" i="134"/>
  <c r="K133" i="134" s="1"/>
  <c r="J134" i="134"/>
  <c r="K134" i="134" s="1"/>
  <c r="L134" i="134" s="1"/>
  <c r="J135" i="134"/>
  <c r="K135" i="134" s="1"/>
  <c r="L135" i="134"/>
  <c r="J136" i="134"/>
  <c r="K136" i="134" s="1"/>
  <c r="J137" i="134"/>
  <c r="K137" i="134"/>
  <c r="L137" i="134" s="1"/>
  <c r="J138" i="134"/>
  <c r="K138" i="134" s="1"/>
  <c r="J139" i="134"/>
  <c r="K139" i="134" s="1"/>
  <c r="J140" i="134"/>
  <c r="K140" i="134"/>
  <c r="J141" i="134"/>
  <c r="K141" i="134" s="1"/>
  <c r="J142" i="134"/>
  <c r="K142" i="134"/>
  <c r="L142" i="134" s="1"/>
  <c r="J143" i="134"/>
  <c r="K143" i="134" s="1"/>
  <c r="J144" i="134"/>
  <c r="K144" i="134" s="1"/>
  <c r="J145" i="134"/>
  <c r="K145" i="134"/>
  <c r="L145" i="134" s="1"/>
  <c r="J146" i="134"/>
  <c r="K146" i="134" s="1"/>
  <c r="J147" i="134"/>
  <c r="K147" i="134" s="1"/>
  <c r="J148" i="134"/>
  <c r="K148" i="134" s="1"/>
  <c r="J149" i="134"/>
  <c r="J150" i="134"/>
  <c r="K150" i="134" s="1"/>
  <c r="L150" i="134" s="1"/>
  <c r="J151" i="134"/>
  <c r="J152" i="134"/>
  <c r="J153" i="134"/>
  <c r="K153" i="134"/>
  <c r="L153" i="134" s="1"/>
  <c r="J154" i="134"/>
  <c r="K154" i="134" s="1"/>
  <c r="J155" i="134"/>
  <c r="J156" i="134"/>
  <c r="K156" i="134" s="1"/>
  <c r="J157" i="134"/>
  <c r="J158" i="134"/>
  <c r="K158" i="134"/>
  <c r="L158" i="134" s="1"/>
  <c r="J159" i="134"/>
  <c r="J160" i="134"/>
  <c r="J161" i="134"/>
  <c r="K161" i="134" s="1"/>
  <c r="J162" i="134"/>
  <c r="J163" i="134"/>
  <c r="J164" i="134"/>
  <c r="K164" i="134" s="1"/>
  <c r="J165" i="134"/>
  <c r="K165" i="134" s="1"/>
  <c r="J166" i="134"/>
  <c r="K166" i="134"/>
  <c r="L166" i="134" s="1"/>
  <c r="J167" i="134"/>
  <c r="K167" i="134" s="1"/>
  <c r="J168" i="134"/>
  <c r="J169" i="134"/>
  <c r="K169" i="134"/>
  <c r="J170" i="134"/>
  <c r="K170" i="134" s="1"/>
  <c r="J171" i="134"/>
  <c r="J172" i="134"/>
  <c r="K172" i="134" s="1"/>
  <c r="J173" i="134"/>
  <c r="K173" i="134" s="1"/>
  <c r="J174" i="134"/>
  <c r="K174" i="134"/>
  <c r="L174" i="134" s="1"/>
  <c r="J175" i="134"/>
  <c r="K175" i="134" s="1"/>
  <c r="J176" i="134"/>
  <c r="J177" i="134"/>
  <c r="K177" i="134"/>
  <c r="J178" i="134"/>
  <c r="J179" i="134"/>
  <c r="J180" i="134"/>
  <c r="K180" i="134" s="1"/>
  <c r="J181" i="134"/>
  <c r="K181" i="134" s="1"/>
  <c r="J182" i="134"/>
  <c r="K182" i="134" s="1"/>
  <c r="L182" i="134" s="1"/>
  <c r="J183" i="134"/>
  <c r="K183" i="134" s="1"/>
  <c r="J184" i="134"/>
  <c r="K184" i="134" s="1"/>
  <c r="L184" i="134"/>
  <c r="J185" i="134"/>
  <c r="K185" i="134" s="1"/>
  <c r="J186" i="134"/>
  <c r="K186" i="134"/>
  <c r="L186" i="134"/>
  <c r="J187" i="134"/>
  <c r="J188" i="134"/>
  <c r="K188" i="134" s="1"/>
  <c r="J189" i="134"/>
  <c r="K189" i="134" s="1"/>
  <c r="J190" i="134"/>
  <c r="J191" i="134"/>
  <c r="K191" i="134"/>
  <c r="J192" i="134"/>
  <c r="K192" i="134" s="1"/>
  <c r="L192" i="134"/>
  <c r="J193" i="134"/>
  <c r="K193" i="134" s="1"/>
  <c r="J194" i="134"/>
  <c r="K194" i="134"/>
  <c r="L194" i="134" s="1"/>
  <c r="J195" i="134"/>
  <c r="K195" i="134" s="1"/>
  <c r="J196" i="134"/>
  <c r="K196" i="134" s="1"/>
  <c r="L196" i="134"/>
  <c r="J197" i="134"/>
  <c r="K197" i="134" s="1"/>
  <c r="J198" i="134"/>
  <c r="K198" i="134"/>
  <c r="J199" i="134"/>
  <c r="J200" i="134"/>
  <c r="K200" i="134" s="1"/>
  <c r="J201" i="134"/>
  <c r="K201" i="134" s="1"/>
  <c r="J202" i="134"/>
  <c r="K202" i="134" s="1"/>
  <c r="J203" i="134"/>
  <c r="J204" i="134"/>
  <c r="K204" i="134" s="1"/>
  <c r="L204" i="134"/>
  <c r="J205" i="134"/>
  <c r="K205" i="134" s="1"/>
  <c r="J206" i="134"/>
  <c r="K206" i="134" s="1"/>
  <c r="J207" i="134"/>
  <c r="K207" i="134"/>
  <c r="J208" i="134"/>
  <c r="K208" i="134" s="1"/>
  <c r="J209" i="134"/>
  <c r="K209" i="134"/>
  <c r="J210" i="134"/>
  <c r="K210" i="134"/>
  <c r="J211" i="134"/>
  <c r="K211" i="134" s="1"/>
  <c r="L211" i="134" s="1"/>
  <c r="J212" i="134"/>
  <c r="K212" i="134" s="1"/>
  <c r="J213" i="134"/>
  <c r="K213" i="134" s="1"/>
  <c r="J214" i="134"/>
  <c r="K214" i="134" s="1"/>
  <c r="J215" i="134"/>
  <c r="K215" i="134" s="1"/>
  <c r="L215" i="134" s="1"/>
  <c r="J216" i="134"/>
  <c r="K216" i="134" s="1"/>
  <c r="J217" i="134"/>
  <c r="K217" i="134"/>
  <c r="J218" i="134"/>
  <c r="K218" i="134" s="1"/>
  <c r="J219" i="134"/>
  <c r="K219" i="134" s="1"/>
  <c r="L219" i="134" s="1"/>
  <c r="J220" i="134"/>
  <c r="K220" i="134" s="1"/>
  <c r="J221" i="134"/>
  <c r="J222" i="134"/>
  <c r="J223" i="134"/>
  <c r="K223" i="134" s="1"/>
  <c r="L223" i="134" s="1"/>
  <c r="J224" i="134"/>
  <c r="K224" i="134" s="1"/>
  <c r="J225" i="134"/>
  <c r="K225" i="134"/>
  <c r="J226" i="134"/>
  <c r="K226" i="134"/>
  <c r="J227" i="134"/>
  <c r="K227" i="134" s="1"/>
  <c r="L227" i="134" s="1"/>
  <c r="J228" i="134"/>
  <c r="K228" i="134" s="1"/>
  <c r="J229" i="134"/>
  <c r="K229" i="134" s="1"/>
  <c r="J230" i="134"/>
  <c r="K230" i="134" s="1"/>
  <c r="J231" i="134"/>
  <c r="K231" i="134" s="1"/>
  <c r="L231" i="134" s="1"/>
  <c r="J232" i="134"/>
  <c r="K232" i="134" s="1"/>
  <c r="J233" i="134"/>
  <c r="K233" i="134"/>
  <c r="J234" i="134"/>
  <c r="K234" i="134" s="1"/>
  <c r="J235" i="134"/>
  <c r="K235" i="134" s="1"/>
  <c r="L235" i="134" s="1"/>
  <c r="J236" i="134"/>
  <c r="K236" i="134" s="1"/>
  <c r="J237" i="134"/>
  <c r="J239" i="134"/>
  <c r="J240" i="134"/>
  <c r="K240" i="134" s="1"/>
  <c r="J241" i="134"/>
  <c r="K241" i="134" s="1"/>
  <c r="J11" i="134"/>
  <c r="K11" i="134" s="1"/>
  <c r="J19" i="129"/>
  <c r="K19" i="129" s="1"/>
  <c r="L19" i="129" s="1"/>
  <c r="J20" i="129"/>
  <c r="K20" i="129" s="1"/>
  <c r="J21" i="129"/>
  <c r="K21" i="129"/>
  <c r="J22" i="129"/>
  <c r="K22" i="129"/>
  <c r="J23" i="129"/>
  <c r="K23" i="129"/>
  <c r="L23" i="129" s="1"/>
  <c r="J24" i="129"/>
  <c r="K24" i="129" s="1"/>
  <c r="J25" i="129"/>
  <c r="K25" i="129"/>
  <c r="J26" i="129"/>
  <c r="J27" i="129"/>
  <c r="J28" i="129"/>
  <c r="K28" i="129" s="1"/>
  <c r="J29" i="129"/>
  <c r="K29" i="129"/>
  <c r="J30" i="129"/>
  <c r="K30" i="129"/>
  <c r="L30" i="129"/>
  <c r="J31" i="129"/>
  <c r="J32" i="129"/>
  <c r="K32" i="129" s="1"/>
  <c r="J33" i="129"/>
  <c r="J34" i="129"/>
  <c r="K34" i="129"/>
  <c r="L34" i="129" s="1"/>
  <c r="J35" i="129"/>
  <c r="K35" i="129"/>
  <c r="L35" i="129"/>
  <c r="J36" i="129"/>
  <c r="K36" i="129" s="1"/>
  <c r="J37" i="129"/>
  <c r="K37" i="129"/>
  <c r="J38" i="129"/>
  <c r="J39" i="129"/>
  <c r="K39" i="129"/>
  <c r="L39" i="129"/>
  <c r="J40" i="129"/>
  <c r="K40" i="129" s="1"/>
  <c r="J41" i="129"/>
  <c r="K41" i="129"/>
  <c r="J42" i="129"/>
  <c r="J43" i="129"/>
  <c r="J44" i="129"/>
  <c r="K44" i="129" s="1"/>
  <c r="J45" i="129"/>
  <c r="K45" i="129"/>
  <c r="J46" i="129"/>
  <c r="K46" i="129"/>
  <c r="L46" i="129"/>
  <c r="J47" i="129"/>
  <c r="J48" i="129"/>
  <c r="K48" i="129" s="1"/>
  <c r="J49" i="129"/>
  <c r="J50" i="129"/>
  <c r="K50" i="129"/>
  <c r="L50" i="129" s="1"/>
  <c r="J51" i="129"/>
  <c r="K51" i="129"/>
  <c r="L51" i="129"/>
  <c r="J52" i="129"/>
  <c r="K52" i="129" s="1"/>
  <c r="J53" i="129"/>
  <c r="K53" i="129"/>
  <c r="J54" i="129"/>
  <c r="J55" i="129"/>
  <c r="K55" i="129"/>
  <c r="L55" i="129"/>
  <c r="J56" i="129"/>
  <c r="K56" i="129" s="1"/>
  <c r="J18" i="128"/>
  <c r="K18" i="128"/>
  <c r="L18" i="128"/>
  <c r="J19" i="128"/>
  <c r="K19" i="128" s="1"/>
  <c r="J20" i="128"/>
  <c r="K20" i="128"/>
  <c r="J21" i="128"/>
  <c r="J22" i="128"/>
  <c r="K22" i="128" s="1"/>
  <c r="J23" i="128"/>
  <c r="K23" i="128" s="1"/>
  <c r="J24" i="128"/>
  <c r="J25" i="128"/>
  <c r="K25" i="128"/>
  <c r="L25" i="128"/>
  <c r="J26" i="128"/>
  <c r="J27" i="128"/>
  <c r="K27" i="128" s="1"/>
  <c r="J28" i="128"/>
  <c r="J29" i="128"/>
  <c r="K29" i="128"/>
  <c r="L29" i="128" s="1"/>
  <c r="J30" i="128"/>
  <c r="K30" i="128" s="1"/>
  <c r="J31" i="128"/>
  <c r="K31" i="128" s="1"/>
  <c r="J32" i="128"/>
  <c r="K32" i="128" s="1"/>
  <c r="J33" i="128"/>
  <c r="K33" i="128"/>
  <c r="L33" i="128"/>
  <c r="J34" i="128"/>
  <c r="J35" i="128"/>
  <c r="K35" i="128" s="1"/>
  <c r="J36" i="128"/>
  <c r="J37" i="128"/>
  <c r="K37" i="128"/>
  <c r="L37" i="128"/>
  <c r="J38" i="128"/>
  <c r="K38" i="128"/>
  <c r="L38" i="128"/>
  <c r="J39" i="128"/>
  <c r="K39" i="128" s="1"/>
  <c r="J40" i="128"/>
  <c r="K40" i="128"/>
  <c r="J41" i="128"/>
  <c r="K41" i="128"/>
  <c r="J42" i="128"/>
  <c r="K42" i="128"/>
  <c r="L42" i="128" s="1"/>
  <c r="J43" i="128"/>
  <c r="K43" i="128" s="1"/>
  <c r="J44" i="128"/>
  <c r="K44" i="128"/>
  <c r="J45" i="128"/>
  <c r="K45" i="128" s="1"/>
  <c r="L45" i="128" s="1"/>
  <c r="J46" i="128"/>
  <c r="K46" i="128" s="1"/>
  <c r="J47" i="128"/>
  <c r="K47" i="128" s="1"/>
  <c r="J48" i="128"/>
  <c r="K48" i="128"/>
  <c r="J49" i="128"/>
  <c r="K49" i="128"/>
  <c r="L49" i="128"/>
  <c r="J50" i="128"/>
  <c r="J51" i="128"/>
  <c r="K51" i="128" s="1"/>
  <c r="J52" i="128"/>
  <c r="J53" i="128"/>
  <c r="K53" i="128"/>
  <c r="L53" i="128"/>
  <c r="J54" i="128"/>
  <c r="K54" i="128"/>
  <c r="L54" i="128"/>
  <c r="J55" i="128"/>
  <c r="K55" i="128" s="1"/>
  <c r="J56" i="128"/>
  <c r="K56" i="128"/>
  <c r="J57" i="128"/>
  <c r="K57" i="128"/>
  <c r="J58" i="128"/>
  <c r="K58" i="128"/>
  <c r="L58" i="128"/>
  <c r="J59" i="128"/>
  <c r="K59" i="128" s="1"/>
  <c r="J60" i="128"/>
  <c r="K60" i="128"/>
  <c r="J61" i="128"/>
  <c r="J62" i="128"/>
  <c r="J17" i="127"/>
  <c r="K17" i="127" s="1"/>
  <c r="L17" i="127" s="1"/>
  <c r="J18" i="127"/>
  <c r="K18" i="127" s="1"/>
  <c r="J19" i="127"/>
  <c r="K19" i="127" s="1"/>
  <c r="J20" i="127"/>
  <c r="K20" i="127" s="1"/>
  <c r="J21" i="127"/>
  <c r="K21" i="127" s="1"/>
  <c r="L21" i="127" s="1"/>
  <c r="J22" i="127"/>
  <c r="K22" i="127" s="1"/>
  <c r="J23" i="127"/>
  <c r="K23" i="127" s="1"/>
  <c r="J24" i="127"/>
  <c r="K24" i="127"/>
  <c r="J25" i="127"/>
  <c r="K25" i="127" s="1"/>
  <c r="L25" i="127" s="1"/>
  <c r="J26" i="127"/>
  <c r="K26" i="127" s="1"/>
  <c r="J27" i="127"/>
  <c r="K27" i="127"/>
  <c r="J28" i="127"/>
  <c r="K28" i="127"/>
  <c r="J29" i="127"/>
  <c r="K29" i="127"/>
  <c r="J30" i="127"/>
  <c r="K30" i="127" s="1"/>
  <c r="J31" i="127"/>
  <c r="K31" i="127" s="1"/>
  <c r="J32" i="127"/>
  <c r="K32" i="127"/>
  <c r="L32" i="127" s="1"/>
  <c r="J33" i="127"/>
  <c r="K33" i="127"/>
  <c r="J34" i="127"/>
  <c r="K34" i="127" s="1"/>
  <c r="J35" i="127"/>
  <c r="K35" i="127"/>
  <c r="J36" i="127"/>
  <c r="K36" i="127"/>
  <c r="J37" i="127"/>
  <c r="K37" i="127" s="1"/>
  <c r="J38" i="127"/>
  <c r="K38" i="127" s="1"/>
  <c r="J39" i="127"/>
  <c r="K39" i="127"/>
  <c r="J40" i="127"/>
  <c r="K40" i="127" s="1"/>
  <c r="L40" i="127" s="1"/>
  <c r="J41" i="127"/>
  <c r="K41" i="127" s="1"/>
  <c r="L41" i="127" s="1"/>
  <c r="J42" i="127"/>
  <c r="K42" i="127" s="1"/>
  <c r="J43" i="127"/>
  <c r="K43" i="127" s="1"/>
  <c r="J44" i="127"/>
  <c r="K44" i="127" s="1"/>
  <c r="J45" i="127"/>
  <c r="J46" i="127"/>
  <c r="K46" i="127" s="1"/>
  <c r="J47" i="127"/>
  <c r="K47" i="127" s="1"/>
  <c r="J48" i="127"/>
  <c r="K48" i="127"/>
  <c r="J49" i="127"/>
  <c r="K49" i="127"/>
  <c r="L49" i="127" s="1"/>
  <c r="J50" i="127"/>
  <c r="K50" i="127" s="1"/>
  <c r="J51" i="127"/>
  <c r="K51" i="127" s="1"/>
  <c r="J52" i="127"/>
  <c r="K52" i="127" s="1"/>
  <c r="J53" i="127"/>
  <c r="J54" i="127"/>
  <c r="K54" i="127" s="1"/>
  <c r="J55" i="127"/>
  <c r="K55" i="127" s="1"/>
  <c r="J56" i="127"/>
  <c r="J57" i="127"/>
  <c r="K57" i="127" s="1"/>
  <c r="J58" i="127"/>
  <c r="K58" i="127" s="1"/>
  <c r="J59" i="127"/>
  <c r="K59" i="127" s="1"/>
  <c r="J60" i="127"/>
  <c r="K60" i="127"/>
  <c r="L60" i="127" s="1"/>
  <c r="J61" i="127"/>
  <c r="K61" i="127" s="1"/>
  <c r="L61" i="127" s="1"/>
  <c r="J62" i="127"/>
  <c r="K62" i="127" s="1"/>
  <c r="J63" i="127"/>
  <c r="K63" i="127"/>
  <c r="J64" i="127"/>
  <c r="J65" i="127"/>
  <c r="K65" i="127" s="1"/>
  <c r="J66" i="127"/>
  <c r="K66" i="127" s="1"/>
  <c r="J67" i="127"/>
  <c r="K67" i="127" s="1"/>
  <c r="J68" i="127"/>
  <c r="K68" i="127"/>
  <c r="J69" i="127"/>
  <c r="J70" i="127"/>
  <c r="K70" i="127" s="1"/>
  <c r="J71" i="127"/>
  <c r="K71" i="127" s="1"/>
  <c r="J72" i="127"/>
  <c r="J73" i="127"/>
  <c r="K73" i="127"/>
  <c r="L73" i="127"/>
  <c r="J74" i="127"/>
  <c r="K74" i="127" s="1"/>
  <c r="J75" i="127"/>
  <c r="K75" i="127"/>
  <c r="J76" i="127"/>
  <c r="J77" i="127"/>
  <c r="K77" i="127"/>
  <c r="J78" i="127"/>
  <c r="K78" i="127" s="1"/>
  <c r="J79" i="127"/>
  <c r="K79" i="127"/>
  <c r="J80" i="127"/>
  <c r="K80" i="127"/>
  <c r="L80" i="127" s="1"/>
  <c r="J81" i="127"/>
  <c r="K81" i="127" s="1"/>
  <c r="L81" i="127"/>
  <c r="J82" i="127"/>
  <c r="K82" i="127" s="1"/>
  <c r="J83" i="127"/>
  <c r="J84" i="127"/>
  <c r="K84" i="127"/>
  <c r="L84" i="127"/>
  <c r="J85" i="127"/>
  <c r="K85" i="127"/>
  <c r="L85" i="127"/>
  <c r="J86" i="127"/>
  <c r="K86" i="127" s="1"/>
  <c r="J87" i="127"/>
  <c r="K87" i="127"/>
  <c r="J88" i="127"/>
  <c r="K88" i="127"/>
  <c r="J89" i="127"/>
  <c r="K89" i="127"/>
  <c r="L89" i="127"/>
  <c r="J90" i="127"/>
  <c r="K90" i="127" s="1"/>
  <c r="J91" i="127"/>
  <c r="K91" i="127"/>
  <c r="J92" i="127"/>
  <c r="K92" i="127" s="1"/>
  <c r="L92" i="127"/>
  <c r="J93" i="127"/>
  <c r="K93" i="127"/>
  <c r="J94" i="127"/>
  <c r="K94" i="127" s="1"/>
  <c r="J95" i="127"/>
  <c r="K95" i="127" s="1"/>
  <c r="J96" i="127"/>
  <c r="K96" i="127" s="1"/>
  <c r="J97" i="127"/>
  <c r="K97" i="127"/>
  <c r="J98" i="127"/>
  <c r="K98" i="127" s="1"/>
  <c r="J99" i="127"/>
  <c r="K99" i="127" s="1"/>
  <c r="J100" i="127"/>
  <c r="K100" i="127"/>
  <c r="L100" i="127" s="1"/>
  <c r="J101" i="127"/>
  <c r="K101" i="127" s="1"/>
  <c r="J102" i="127"/>
  <c r="K102" i="127" s="1"/>
  <c r="J103" i="127"/>
  <c r="J104" i="127"/>
  <c r="K104" i="127" s="1"/>
  <c r="L104" i="127" s="1"/>
  <c r="J105" i="127"/>
  <c r="K105" i="127" s="1"/>
  <c r="L105" i="127" s="1"/>
  <c r="J34" i="126"/>
  <c r="K34" i="126" s="1"/>
  <c r="J35" i="126"/>
  <c r="K35" i="126" s="1"/>
  <c r="J36" i="126"/>
  <c r="K36" i="126" s="1"/>
  <c r="L36" i="126" s="1"/>
  <c r="J37" i="126"/>
  <c r="K37" i="126" s="1"/>
  <c r="L37" i="126" s="1"/>
  <c r="J38" i="126"/>
  <c r="K38" i="126" s="1"/>
  <c r="J39" i="126"/>
  <c r="K39" i="126" s="1"/>
  <c r="J40" i="126"/>
  <c r="K40" i="126"/>
  <c r="L40" i="126" s="1"/>
  <c r="J41" i="126"/>
  <c r="K41" i="126" s="1"/>
  <c r="L41" i="126" s="1"/>
  <c r="J42" i="126"/>
  <c r="K42" i="126" s="1"/>
  <c r="J43" i="126"/>
  <c r="K43" i="126" s="1"/>
  <c r="J44" i="126"/>
  <c r="K44" i="126" s="1"/>
  <c r="L44" i="126" s="1"/>
  <c r="J45" i="126"/>
  <c r="K45" i="126" s="1"/>
  <c r="L45" i="126" s="1"/>
  <c r="J46" i="126"/>
  <c r="K46" i="126"/>
  <c r="J47" i="126"/>
  <c r="K47" i="126" s="1"/>
  <c r="J48" i="126"/>
  <c r="K48" i="126" s="1"/>
  <c r="L48" i="126" s="1"/>
  <c r="J49" i="126"/>
  <c r="K49" i="126" s="1"/>
  <c r="L49" i="126" s="1"/>
  <c r="J50" i="126"/>
  <c r="K50" i="126" s="1"/>
  <c r="J51" i="126"/>
  <c r="K51" i="126" s="1"/>
  <c r="J52" i="126"/>
  <c r="K52" i="126" s="1"/>
  <c r="L52" i="126" s="1"/>
  <c r="J53" i="126"/>
  <c r="K53" i="126" s="1"/>
  <c r="L53" i="126" s="1"/>
  <c r="J54" i="126"/>
  <c r="K54" i="126" s="1"/>
  <c r="J55" i="126"/>
  <c r="K55" i="126" s="1"/>
  <c r="J56" i="126"/>
  <c r="K56" i="126" s="1"/>
  <c r="L56" i="126" s="1"/>
  <c r="J57" i="126"/>
  <c r="K57" i="126" s="1"/>
  <c r="L57" i="126" s="1"/>
  <c r="J58" i="126"/>
  <c r="K58" i="126" s="1"/>
  <c r="J59" i="126"/>
  <c r="K59" i="126" s="1"/>
  <c r="J60" i="126"/>
  <c r="K60" i="126" s="1"/>
  <c r="L60" i="126" s="1"/>
  <c r="J61" i="126"/>
  <c r="K61" i="126" s="1"/>
  <c r="L61" i="126" s="1"/>
  <c r="J62" i="126"/>
  <c r="K62" i="126" s="1"/>
  <c r="J63" i="126"/>
  <c r="K63" i="126" s="1"/>
  <c r="J64" i="126"/>
  <c r="K64" i="126"/>
  <c r="L64" i="126" s="1"/>
  <c r="J65" i="126"/>
  <c r="K65" i="126" s="1"/>
  <c r="L65" i="126" s="1"/>
  <c r="J66" i="126"/>
  <c r="K66" i="126" s="1"/>
  <c r="J67" i="126"/>
  <c r="K67" i="126" s="1"/>
  <c r="J68" i="126"/>
  <c r="K68" i="126" s="1"/>
  <c r="L68" i="126" s="1"/>
  <c r="J69" i="126"/>
  <c r="K69" i="126" s="1"/>
  <c r="L69" i="126" s="1"/>
  <c r="J70" i="126"/>
  <c r="K70" i="126"/>
  <c r="J71" i="126"/>
  <c r="K71" i="126" s="1"/>
  <c r="J72" i="126"/>
  <c r="K72" i="126" s="1"/>
  <c r="L72" i="126" s="1"/>
  <c r="J73" i="126"/>
  <c r="K73" i="126" s="1"/>
  <c r="L73" i="126" s="1"/>
  <c r="J74" i="126"/>
  <c r="K74" i="126" s="1"/>
  <c r="J75" i="126"/>
  <c r="K75" i="126" s="1"/>
  <c r="J76" i="126"/>
  <c r="K76" i="126" s="1"/>
  <c r="L76" i="126" s="1"/>
  <c r="J77" i="126"/>
  <c r="K77" i="126" s="1"/>
  <c r="L77" i="126" s="1"/>
  <c r="J78" i="126"/>
  <c r="K78" i="126" s="1"/>
  <c r="J79" i="126"/>
  <c r="K79" i="126" s="1"/>
  <c r="J80" i="126"/>
  <c r="K80" i="126" s="1"/>
  <c r="L80" i="126" s="1"/>
  <c r="J81" i="126"/>
  <c r="K81" i="126" s="1"/>
  <c r="L81" i="126" s="1"/>
  <c r="J82" i="126"/>
  <c r="K82" i="126" s="1"/>
  <c r="J83" i="126"/>
  <c r="K83" i="126" s="1"/>
  <c r="J84" i="126"/>
  <c r="K84" i="126" s="1"/>
  <c r="L84" i="126" s="1"/>
  <c r="J85" i="126"/>
  <c r="K85" i="126" s="1"/>
  <c r="L85" i="126" s="1"/>
  <c r="J86" i="126"/>
  <c r="K86" i="126"/>
  <c r="J87" i="126"/>
  <c r="K87" i="126" s="1"/>
  <c r="J88" i="126"/>
  <c r="K88" i="126" s="1"/>
  <c r="L88" i="126" s="1"/>
  <c r="J89" i="126"/>
  <c r="K89" i="126" s="1"/>
  <c r="L89" i="126" s="1"/>
  <c r="J90" i="126"/>
  <c r="K90" i="126" s="1"/>
  <c r="J91" i="126"/>
  <c r="K91" i="126" s="1"/>
  <c r="J92" i="126"/>
  <c r="K92" i="126" s="1"/>
  <c r="L92" i="126" s="1"/>
  <c r="J93" i="126"/>
  <c r="K93" i="126" s="1"/>
  <c r="L93" i="126" s="1"/>
  <c r="J94" i="126"/>
  <c r="K94" i="126" s="1"/>
  <c r="J95" i="126"/>
  <c r="K95" i="126" s="1"/>
  <c r="J96" i="126"/>
  <c r="K96" i="126" s="1"/>
  <c r="L96" i="126" s="1"/>
  <c r="J97" i="126"/>
  <c r="K97" i="126" s="1"/>
  <c r="L97" i="126" s="1"/>
  <c r="J98" i="126"/>
  <c r="K98" i="126" s="1"/>
  <c r="J99" i="126"/>
  <c r="K99" i="126" s="1"/>
  <c r="J15" i="125"/>
  <c r="K15" i="125" s="1"/>
  <c r="J16" i="125"/>
  <c r="J17" i="125"/>
  <c r="K17" i="125" s="1"/>
  <c r="L17" i="125" s="1"/>
  <c r="J83" i="121"/>
  <c r="K83" i="121" s="1"/>
  <c r="L83" i="121" s="1"/>
  <c r="J21" i="121"/>
  <c r="K21" i="121" s="1"/>
  <c r="J22" i="121"/>
  <c r="K22" i="121" s="1"/>
  <c r="J23" i="121"/>
  <c r="K23" i="121"/>
  <c r="L23" i="121" s="1"/>
  <c r="J24" i="121"/>
  <c r="K24" i="121" s="1"/>
  <c r="L24" i="121" s="1"/>
  <c r="J25" i="121"/>
  <c r="K25" i="121" s="1"/>
  <c r="J26" i="121"/>
  <c r="K26" i="121" s="1"/>
  <c r="J27" i="121"/>
  <c r="K27" i="121" s="1"/>
  <c r="L27" i="121" s="1"/>
  <c r="J28" i="121"/>
  <c r="K28" i="121" s="1"/>
  <c r="L28" i="121" s="1"/>
  <c r="J29" i="121"/>
  <c r="K29" i="121"/>
  <c r="J30" i="121"/>
  <c r="K30" i="121" s="1"/>
  <c r="J31" i="121"/>
  <c r="K31" i="121"/>
  <c r="J32" i="121"/>
  <c r="K32" i="121" s="1"/>
  <c r="L32" i="121" s="1"/>
  <c r="J33" i="121"/>
  <c r="K33" i="121" s="1"/>
  <c r="J34" i="121"/>
  <c r="K34" i="121" s="1"/>
  <c r="J35" i="121"/>
  <c r="J36" i="121"/>
  <c r="K36" i="121" s="1"/>
  <c r="L36" i="121" s="1"/>
  <c r="J37" i="121"/>
  <c r="J38" i="121"/>
  <c r="K38" i="121" s="1"/>
  <c r="J39" i="121"/>
  <c r="K39" i="121"/>
  <c r="J40" i="121"/>
  <c r="K40" i="121" s="1"/>
  <c r="L40" i="121" s="1"/>
  <c r="J41" i="121"/>
  <c r="K41" i="121"/>
  <c r="J42" i="121"/>
  <c r="K42" i="121" s="1"/>
  <c r="J43" i="121"/>
  <c r="K43" i="121" s="1"/>
  <c r="L43" i="121" s="1"/>
  <c r="J44" i="121"/>
  <c r="K44" i="121" s="1"/>
  <c r="L44" i="121" s="1"/>
  <c r="J45" i="121"/>
  <c r="K45" i="121"/>
  <c r="J46" i="121"/>
  <c r="K46" i="121" s="1"/>
  <c r="J47" i="121"/>
  <c r="K47" i="121"/>
  <c r="L47" i="121" s="1"/>
  <c r="J48" i="121"/>
  <c r="K48" i="121" s="1"/>
  <c r="L48" i="121" s="1"/>
  <c r="J49" i="121"/>
  <c r="K49" i="121" s="1"/>
  <c r="J50" i="121"/>
  <c r="K50" i="121" s="1"/>
  <c r="J51" i="121"/>
  <c r="K51" i="121" s="1"/>
  <c r="L51" i="121" s="1"/>
  <c r="J52" i="121"/>
  <c r="K52" i="121" s="1"/>
  <c r="L52" i="121" s="1"/>
  <c r="J53" i="121"/>
  <c r="K53" i="121"/>
  <c r="J54" i="121"/>
  <c r="K54" i="121" s="1"/>
  <c r="J55" i="121"/>
  <c r="K55" i="121"/>
  <c r="L55" i="121"/>
  <c r="J56" i="121"/>
  <c r="K56" i="121" s="1"/>
  <c r="L56" i="121" s="1"/>
  <c r="J57" i="121"/>
  <c r="K57" i="121" s="1"/>
  <c r="J58" i="121"/>
  <c r="K58" i="121"/>
  <c r="J59" i="121"/>
  <c r="K59" i="121" s="1"/>
  <c r="L59" i="121"/>
  <c r="J60" i="121"/>
  <c r="K60" i="121" s="1"/>
  <c r="L60" i="121" s="1"/>
  <c r="J61" i="121"/>
  <c r="K61" i="121" s="1"/>
  <c r="J62" i="121"/>
  <c r="K62" i="121"/>
  <c r="J63" i="121"/>
  <c r="J64" i="121"/>
  <c r="K64" i="121" s="1"/>
  <c r="L64" i="121" s="1"/>
  <c r="J65" i="121"/>
  <c r="K65" i="121" s="1"/>
  <c r="J66" i="121"/>
  <c r="K66" i="121" s="1"/>
  <c r="J67" i="121"/>
  <c r="K67" i="121"/>
  <c r="J68" i="121"/>
  <c r="K68" i="121" s="1"/>
  <c r="L68" i="121" s="1"/>
  <c r="J69" i="121"/>
  <c r="K69" i="121" s="1"/>
  <c r="J70" i="121"/>
  <c r="J71" i="121"/>
  <c r="K71" i="121"/>
  <c r="L71" i="121"/>
  <c r="J72" i="121"/>
  <c r="K72" i="121" s="1"/>
  <c r="L72" i="121" s="1"/>
  <c r="J73" i="121"/>
  <c r="K73" i="121" s="1"/>
  <c r="J74" i="121"/>
  <c r="K74" i="121"/>
  <c r="J75" i="121"/>
  <c r="K75" i="121" s="1"/>
  <c r="L75" i="121"/>
  <c r="J76" i="121"/>
  <c r="K76" i="121" s="1"/>
  <c r="L76" i="121" s="1"/>
  <c r="J77" i="121"/>
  <c r="K77" i="121" s="1"/>
  <c r="J78" i="121"/>
  <c r="K78" i="121"/>
  <c r="J79" i="121"/>
  <c r="J80" i="121"/>
  <c r="K80" i="121" s="1"/>
  <c r="L80" i="121" s="1"/>
  <c r="J81" i="121"/>
  <c r="K81" i="121" s="1"/>
  <c r="J82" i="121"/>
  <c r="K82" i="121" s="1"/>
  <c r="J23" i="118"/>
  <c r="K23" i="118"/>
  <c r="J24" i="118"/>
  <c r="K24" i="118" s="1"/>
  <c r="J25" i="118"/>
  <c r="J26" i="118"/>
  <c r="J27" i="118"/>
  <c r="J28" i="118"/>
  <c r="K28" i="118" s="1"/>
  <c r="J29" i="118"/>
  <c r="K29" i="118"/>
  <c r="J30" i="118"/>
  <c r="K30" i="118" s="1"/>
  <c r="L30" i="118"/>
  <c r="J31" i="118"/>
  <c r="J32" i="118"/>
  <c r="K32" i="118" s="1"/>
  <c r="J33" i="118"/>
  <c r="J34" i="118"/>
  <c r="K34" i="118"/>
  <c r="L34" i="118"/>
  <c r="J35" i="118"/>
  <c r="K35" i="118" s="1"/>
  <c r="L35" i="118"/>
  <c r="J36" i="118"/>
  <c r="K36" i="118" s="1"/>
  <c r="J37" i="118"/>
  <c r="K37" i="118" s="1"/>
  <c r="J38" i="118"/>
  <c r="K38" i="118"/>
  <c r="J39" i="118"/>
  <c r="K39" i="118"/>
  <c r="L39" i="118" s="1"/>
  <c r="J40" i="118"/>
  <c r="K40" i="118" s="1"/>
  <c r="J41" i="118"/>
  <c r="K41" i="118"/>
  <c r="J42" i="118"/>
  <c r="J43" i="118"/>
  <c r="K43" i="118"/>
  <c r="J44" i="118"/>
  <c r="K44" i="118" s="1"/>
  <c r="J45" i="118"/>
  <c r="K45" i="118"/>
  <c r="J46" i="118"/>
  <c r="K46" i="118" s="1"/>
  <c r="L46" i="118"/>
  <c r="J47" i="118"/>
  <c r="J48" i="118"/>
  <c r="K48" i="118" s="1"/>
  <c r="J49" i="118"/>
  <c r="J50" i="118"/>
  <c r="K50" i="118"/>
  <c r="L50" i="118"/>
  <c r="J51" i="118"/>
  <c r="K51" i="118" s="1"/>
  <c r="L51" i="118" s="1"/>
  <c r="J52" i="118"/>
  <c r="K52" i="118" s="1"/>
  <c r="J53" i="118"/>
  <c r="J54" i="118"/>
  <c r="J55" i="118"/>
  <c r="K55" i="118" s="1"/>
  <c r="L55" i="118" s="1"/>
  <c r="J56" i="118"/>
  <c r="K56" i="118" s="1"/>
  <c r="J57" i="118"/>
  <c r="J58" i="118"/>
  <c r="K58" i="118"/>
  <c r="L58" i="118"/>
  <c r="J59" i="118"/>
  <c r="K59" i="118" s="1"/>
  <c r="L59" i="118" s="1"/>
  <c r="J60" i="118"/>
  <c r="K60" i="118" s="1"/>
  <c r="J61" i="118"/>
  <c r="K61" i="118" s="1"/>
  <c r="J62" i="118"/>
  <c r="K62" i="118" s="1"/>
  <c r="J63" i="118"/>
  <c r="K63" i="118" s="1"/>
  <c r="L63" i="118" s="1"/>
  <c r="J64" i="118"/>
  <c r="K64" i="118" s="1"/>
  <c r="J65" i="118"/>
  <c r="K65" i="118"/>
  <c r="J66" i="118"/>
  <c r="K66" i="118" s="1"/>
  <c r="L66" i="118"/>
  <c r="J67" i="118"/>
  <c r="K67" i="118" s="1"/>
  <c r="L67" i="118" s="1"/>
  <c r="J68" i="118"/>
  <c r="K68" i="118" s="1"/>
  <c r="J69" i="118"/>
  <c r="K69" i="118"/>
  <c r="J70" i="118"/>
  <c r="J71" i="118"/>
  <c r="K71" i="118" s="1"/>
  <c r="L71" i="118" s="1"/>
  <c r="J72" i="118"/>
  <c r="K72" i="118" s="1"/>
  <c r="J73" i="118"/>
  <c r="K73" i="118" s="1"/>
  <c r="J74" i="118"/>
  <c r="K74" i="118"/>
  <c r="J75" i="118"/>
  <c r="K75" i="118" s="1"/>
  <c r="L75" i="118" s="1"/>
  <c r="J76" i="118"/>
  <c r="K76" i="118" s="1"/>
  <c r="J77" i="118"/>
  <c r="J78" i="118"/>
  <c r="K78" i="118"/>
  <c r="L78" i="118"/>
  <c r="J79" i="118"/>
  <c r="K79" i="118" s="1"/>
  <c r="L79" i="118" s="1"/>
  <c r="J80" i="118"/>
  <c r="K80" i="118" s="1"/>
  <c r="J81" i="118"/>
  <c r="K81" i="118"/>
  <c r="J82" i="118"/>
  <c r="K82" i="118" s="1"/>
  <c r="L82" i="118"/>
  <c r="J83" i="118"/>
  <c r="K83" i="118" s="1"/>
  <c r="L83" i="118" s="1"/>
  <c r="J84" i="118"/>
  <c r="K84" i="118" s="1"/>
  <c r="J85" i="118"/>
  <c r="K85" i="118"/>
  <c r="J86" i="118"/>
  <c r="J87" i="118"/>
  <c r="K87" i="118" s="1"/>
  <c r="L87" i="118" s="1"/>
  <c r="J88" i="118"/>
  <c r="K88" i="118" s="1"/>
  <c r="J89" i="118"/>
  <c r="K89" i="118" s="1"/>
  <c r="J90" i="118"/>
  <c r="K90" i="118"/>
  <c r="J91" i="118"/>
  <c r="K91" i="118" s="1"/>
  <c r="L91" i="118" s="1"/>
  <c r="J92" i="118"/>
  <c r="K92" i="118" s="1"/>
  <c r="J93" i="118"/>
  <c r="J94" i="118"/>
  <c r="K94" i="118"/>
  <c r="L94" i="118"/>
  <c r="J95" i="118"/>
  <c r="K95" i="118" s="1"/>
  <c r="L95" i="118" s="1"/>
  <c r="J96" i="118"/>
  <c r="K96" i="118" s="1"/>
  <c r="J97" i="118"/>
  <c r="K97" i="118"/>
  <c r="J98" i="118"/>
  <c r="K98" i="118" s="1"/>
  <c r="L98" i="118"/>
  <c r="J99" i="118"/>
  <c r="K99" i="118" s="1"/>
  <c r="L99" i="118" s="1"/>
  <c r="J100" i="118"/>
  <c r="K100" i="118" s="1"/>
  <c r="J101" i="118"/>
  <c r="K101" i="118"/>
  <c r="J102" i="118"/>
  <c r="J103" i="118"/>
  <c r="K103" i="118" s="1"/>
  <c r="L103" i="118" s="1"/>
  <c r="J104" i="118"/>
  <c r="K104" i="118" s="1"/>
  <c r="J105" i="118"/>
  <c r="K105" i="118" s="1"/>
  <c r="J106" i="118"/>
  <c r="K106" i="118"/>
  <c r="J107" i="118"/>
  <c r="K107" i="118" s="1"/>
  <c r="L107" i="118" s="1"/>
  <c r="J108" i="118"/>
  <c r="K108" i="118" s="1"/>
  <c r="J109" i="118"/>
  <c r="J110" i="118"/>
  <c r="K110" i="118"/>
  <c r="L110" i="118"/>
  <c r="J20" i="132"/>
  <c r="J41" i="120"/>
  <c r="J42" i="120"/>
  <c r="J43" i="120"/>
  <c r="J44" i="120"/>
  <c r="L44" i="120" s="1"/>
  <c r="J45" i="120"/>
  <c r="J21" i="120"/>
  <c r="J33" i="153"/>
  <c r="J32" i="153"/>
  <c r="K32" i="153" s="1"/>
  <c r="L32" i="153" s="1"/>
  <c r="J31" i="153"/>
  <c r="K31" i="153" s="1"/>
  <c r="L31" i="153" s="1"/>
  <c r="J30" i="153"/>
  <c r="K30" i="153" s="1"/>
  <c r="J29" i="153"/>
  <c r="J28" i="153"/>
  <c r="K28" i="153" s="1"/>
  <c r="L28" i="153" s="1"/>
  <c r="J27" i="153"/>
  <c r="K27" i="153" s="1"/>
  <c r="L27" i="153" s="1"/>
  <c r="J26" i="153"/>
  <c r="K26" i="153" s="1"/>
  <c r="J25" i="153"/>
  <c r="J24" i="153"/>
  <c r="K24" i="153" s="1"/>
  <c r="L24" i="153" s="1"/>
  <c r="J23" i="153"/>
  <c r="K23" i="153" s="1"/>
  <c r="L23" i="153" s="1"/>
  <c r="J22" i="153"/>
  <c r="K22" i="153" s="1"/>
  <c r="J21" i="153"/>
  <c r="J20" i="153"/>
  <c r="K20" i="153" s="1"/>
  <c r="L20" i="153" s="1"/>
  <c r="J19" i="153"/>
  <c r="K19" i="153" s="1"/>
  <c r="L19" i="153" s="1"/>
  <c r="J18" i="153"/>
  <c r="K18" i="153" s="1"/>
  <c r="J17" i="153"/>
  <c r="J16" i="153"/>
  <c r="K16" i="153" s="1"/>
  <c r="L16" i="153" s="1"/>
  <c r="J15" i="153"/>
  <c r="K15" i="153" s="1"/>
  <c r="L15" i="153" s="1"/>
  <c r="J14" i="153"/>
  <c r="K14" i="153" s="1"/>
  <c r="J13" i="153"/>
  <c r="J12" i="153"/>
  <c r="K12" i="153" s="1"/>
  <c r="L12" i="153" s="1"/>
  <c r="J11" i="153"/>
  <c r="K11" i="153" s="1"/>
  <c r="L11" i="153" s="1"/>
  <c r="J10" i="153"/>
  <c r="K10" i="153" s="1"/>
  <c r="J27" i="132"/>
  <c r="K27" i="132" s="1"/>
  <c r="L27" i="132" s="1"/>
  <c r="J28" i="132"/>
  <c r="K28" i="132" s="1"/>
  <c r="J29" i="132"/>
  <c r="K29" i="132" s="1"/>
  <c r="J30" i="132"/>
  <c r="K30" i="132" s="1"/>
  <c r="J31" i="132"/>
  <c r="K31" i="132" s="1"/>
  <c r="L31" i="132" s="1"/>
  <c r="J32" i="132"/>
  <c r="K32" i="132" s="1"/>
  <c r="J33" i="132"/>
  <c r="K33" i="132"/>
  <c r="J34" i="132"/>
  <c r="K34" i="132" s="1"/>
  <c r="J35" i="132"/>
  <c r="K35" i="132" s="1"/>
  <c r="L35" i="132" s="1"/>
  <c r="J36" i="132"/>
  <c r="K36" i="132" s="1"/>
  <c r="J37" i="132"/>
  <c r="K37" i="132" s="1"/>
  <c r="J38" i="132"/>
  <c r="K38" i="132" s="1"/>
  <c r="L38" i="132" s="1"/>
  <c r="J39" i="132"/>
  <c r="K39" i="132" s="1"/>
  <c r="L39" i="132" s="1"/>
  <c r="J40" i="132"/>
  <c r="K40" i="132" s="1"/>
  <c r="J41" i="132"/>
  <c r="K41" i="132" s="1"/>
  <c r="J42" i="132"/>
  <c r="K42" i="132" s="1"/>
  <c r="L42" i="132" s="1"/>
  <c r="J43" i="132"/>
  <c r="K43" i="132" s="1"/>
  <c r="L43" i="132" s="1"/>
  <c r="J44" i="132"/>
  <c r="K44" i="132" s="1"/>
  <c r="J45" i="132"/>
  <c r="K45" i="132" s="1"/>
  <c r="J46" i="132"/>
  <c r="K46" i="132" s="1"/>
  <c r="J47" i="132"/>
  <c r="J48" i="132"/>
  <c r="K48" i="132" s="1"/>
  <c r="J49" i="132"/>
  <c r="K49" i="132" s="1"/>
  <c r="J50" i="132"/>
  <c r="K50" i="132" s="1"/>
  <c r="L50" i="132" s="1"/>
  <c r="J51" i="132"/>
  <c r="K51" i="132" s="1"/>
  <c r="J52" i="132"/>
  <c r="K52" i="132" s="1"/>
  <c r="J53" i="132"/>
  <c r="K53" i="132" s="1"/>
  <c r="J54" i="132"/>
  <c r="K54" i="132" s="1"/>
  <c r="J56" i="132"/>
  <c r="K56" i="132" s="1"/>
  <c r="J46" i="120" l="1"/>
  <c r="K36" i="120"/>
  <c r="L36" i="120" s="1"/>
  <c r="K35" i="120"/>
  <c r="L35" i="120" s="1"/>
  <c r="L98" i="153"/>
  <c r="L94" i="153"/>
  <c r="L90" i="153"/>
  <c r="L86" i="153"/>
  <c r="L82" i="153"/>
  <c r="L78" i="153"/>
  <c r="L74" i="153"/>
  <c r="L70" i="153"/>
  <c r="L66" i="153"/>
  <c r="L62" i="153"/>
  <c r="L58" i="153"/>
  <c r="L54" i="153"/>
  <c r="L50" i="153"/>
  <c r="L46" i="153"/>
  <c r="L42" i="153"/>
  <c r="L38" i="153"/>
  <c r="L34" i="153"/>
  <c r="L95" i="153"/>
  <c r="L91" i="153"/>
  <c r="L87" i="153"/>
  <c r="L83" i="153"/>
  <c r="L79" i="153"/>
  <c r="L75" i="153"/>
  <c r="L71" i="153"/>
  <c r="L67" i="153"/>
  <c r="L63" i="153"/>
  <c r="L59" i="153"/>
  <c r="L55" i="153"/>
  <c r="L51" i="153"/>
  <c r="L47" i="153"/>
  <c r="L43" i="153"/>
  <c r="L39" i="153"/>
  <c r="L35" i="153"/>
  <c r="K47" i="129"/>
  <c r="L47" i="129"/>
  <c r="K42" i="129"/>
  <c r="L42" i="129" s="1"/>
  <c r="K109" i="118"/>
  <c r="L109" i="118" s="1"/>
  <c r="K102" i="118"/>
  <c r="L102" i="118" s="1"/>
  <c r="L97" i="118"/>
  <c r="L77" i="118"/>
  <c r="K77" i="118"/>
  <c r="K49" i="118"/>
  <c r="L49" i="118" s="1"/>
  <c r="L29" i="118"/>
  <c r="L23" i="118"/>
  <c r="L45" i="121"/>
  <c r="L88" i="127"/>
  <c r="L72" i="127"/>
  <c r="K72" i="127"/>
  <c r="K28" i="128"/>
  <c r="L28" i="128" s="1"/>
  <c r="L54" i="129"/>
  <c r="K54" i="129"/>
  <c r="L45" i="129"/>
  <c r="K54" i="118"/>
  <c r="L54" i="118" s="1"/>
  <c r="L43" i="118"/>
  <c r="K35" i="121"/>
  <c r="L35" i="121" s="1"/>
  <c r="L29" i="121"/>
  <c r="L16" i="125"/>
  <c r="K16" i="125"/>
  <c r="K76" i="127"/>
  <c r="L76" i="127"/>
  <c r="L64" i="127"/>
  <c r="K64" i="127"/>
  <c r="K36" i="128"/>
  <c r="L36" i="128" s="1"/>
  <c r="K21" i="128"/>
  <c r="L21" i="128" s="1"/>
  <c r="L226" i="134"/>
  <c r="L89" i="134"/>
  <c r="K89" i="134"/>
  <c r="L77" i="134"/>
  <c r="K29" i="134"/>
  <c r="L29" i="134"/>
  <c r="K69" i="127"/>
  <c r="L69" i="127" s="1"/>
  <c r="L56" i="127"/>
  <c r="K56" i="127"/>
  <c r="L38" i="129"/>
  <c r="K31" i="129"/>
  <c r="L31" i="129" s="1"/>
  <c r="K162" i="134"/>
  <c r="L162" i="134" s="1"/>
  <c r="L106" i="118"/>
  <c r="L74" i="118"/>
  <c r="K70" i="118"/>
  <c r="L70" i="118"/>
  <c r="L65" i="118"/>
  <c r="K31" i="118"/>
  <c r="L31" i="118" s="1"/>
  <c r="K26" i="118"/>
  <c r="L26" i="118"/>
  <c r="K79" i="121"/>
  <c r="L79" i="121" s="1"/>
  <c r="L74" i="121"/>
  <c r="L210" i="134"/>
  <c r="K151" i="134"/>
  <c r="L151" i="134" s="1"/>
  <c r="K93" i="118"/>
  <c r="L93" i="118" s="1"/>
  <c r="L90" i="118"/>
  <c r="K86" i="118"/>
  <c r="L86" i="118"/>
  <c r="L81" i="118"/>
  <c r="L57" i="118"/>
  <c r="K57" i="118"/>
  <c r="K47" i="118"/>
  <c r="L47" i="118"/>
  <c r="L45" i="118"/>
  <c r="K42" i="118"/>
  <c r="L42" i="118"/>
  <c r="L38" i="118"/>
  <c r="L33" i="118"/>
  <c r="K33" i="118"/>
  <c r="K27" i="118"/>
  <c r="L27" i="118" s="1"/>
  <c r="L70" i="121"/>
  <c r="K70" i="121"/>
  <c r="L67" i="121"/>
  <c r="K63" i="121"/>
  <c r="L63" i="121"/>
  <c r="L58" i="121"/>
  <c r="L53" i="121"/>
  <c r="K37" i="121"/>
  <c r="L37" i="121" s="1"/>
  <c r="L53" i="127"/>
  <c r="K53" i="127"/>
  <c r="K62" i="128"/>
  <c r="L62" i="128" s="1"/>
  <c r="K52" i="128"/>
  <c r="L52" i="128" s="1"/>
  <c r="L24" i="128"/>
  <c r="K24" i="128"/>
  <c r="K43" i="129"/>
  <c r="L43" i="129" s="1"/>
  <c r="K38" i="129"/>
  <c r="K27" i="129"/>
  <c r="L27" i="129" s="1"/>
  <c r="K203" i="134"/>
  <c r="L203" i="134" s="1"/>
  <c r="K199" i="134"/>
  <c r="L199" i="134" s="1"/>
  <c r="K159" i="134"/>
  <c r="L159" i="134"/>
  <c r="K102" i="134"/>
  <c r="L102" i="134" s="1"/>
  <c r="L101" i="118"/>
  <c r="L85" i="118"/>
  <c r="L69" i="118"/>
  <c r="L41" i="118"/>
  <c r="L78" i="121"/>
  <c r="L62" i="121"/>
  <c r="L39" i="121"/>
  <c r="L31" i="121"/>
  <c r="L77" i="127"/>
  <c r="L75" i="127"/>
  <c r="L33" i="127"/>
  <c r="L28" i="127"/>
  <c r="K61" i="128"/>
  <c r="L61" i="128"/>
  <c r="L57" i="128"/>
  <c r="K50" i="128"/>
  <c r="L50" i="128"/>
  <c r="L41" i="128"/>
  <c r="K34" i="128"/>
  <c r="L34" i="128" s="1"/>
  <c r="K49" i="129"/>
  <c r="L49" i="129" s="1"/>
  <c r="L29" i="129"/>
  <c r="K26" i="129"/>
  <c r="L26" i="129"/>
  <c r="L22" i="129"/>
  <c r="K239" i="134"/>
  <c r="L239" i="134" s="1"/>
  <c r="K222" i="134"/>
  <c r="L222" i="134"/>
  <c r="L191" i="134"/>
  <c r="K187" i="134"/>
  <c r="L187" i="134"/>
  <c r="K97" i="134"/>
  <c r="L97" i="134" s="1"/>
  <c r="L105" i="118"/>
  <c r="L89" i="118"/>
  <c r="L73" i="118"/>
  <c r="L82" i="121"/>
  <c r="L66" i="121"/>
  <c r="L49" i="121"/>
  <c r="L41" i="121"/>
  <c r="L33" i="121"/>
  <c r="L25" i="121"/>
  <c r="L93" i="127"/>
  <c r="L91" i="127"/>
  <c r="L83" i="127"/>
  <c r="K83" i="127"/>
  <c r="L79" i="127"/>
  <c r="L48" i="127"/>
  <c r="L48" i="128"/>
  <c r="L32" i="128"/>
  <c r="K26" i="128"/>
  <c r="L26" i="128"/>
  <c r="L22" i="128"/>
  <c r="K33" i="129"/>
  <c r="L33" i="129" s="1"/>
  <c r="L234" i="134"/>
  <c r="L218" i="134"/>
  <c r="K178" i="134"/>
  <c r="L178" i="134"/>
  <c r="L170" i="134"/>
  <c r="K157" i="134"/>
  <c r="L157" i="134" s="1"/>
  <c r="L146" i="134"/>
  <c r="L138" i="134"/>
  <c r="K41" i="134"/>
  <c r="L41" i="134" s="1"/>
  <c r="L60" i="128"/>
  <c r="L20" i="128"/>
  <c r="L41" i="129"/>
  <c r="L25" i="129"/>
  <c r="L207" i="134"/>
  <c r="L177" i="134"/>
  <c r="L121" i="134"/>
  <c r="L73" i="134"/>
  <c r="L97" i="127"/>
  <c r="L87" i="127"/>
  <c r="L68" i="127"/>
  <c r="L36" i="127"/>
  <c r="L29" i="127"/>
  <c r="L24" i="127"/>
  <c r="L56" i="128"/>
  <c r="L40" i="128"/>
  <c r="L53" i="129"/>
  <c r="L37" i="129"/>
  <c r="L21" i="129"/>
  <c r="L169" i="134"/>
  <c r="L105" i="134"/>
  <c r="L85" i="134"/>
  <c r="L69" i="134"/>
  <c r="L124" i="134"/>
  <c r="L225" i="134"/>
  <c r="L209" i="134"/>
  <c r="L198" i="134"/>
  <c r="L96" i="134"/>
  <c r="L13" i="134"/>
  <c r="L241" i="134"/>
  <c r="L230" i="134"/>
  <c r="L229" i="134"/>
  <c r="L214" i="134"/>
  <c r="L213" i="134"/>
  <c r="L202" i="134"/>
  <c r="L195" i="134"/>
  <c r="L161" i="134"/>
  <c r="L154" i="134"/>
  <c r="L84" i="134"/>
  <c r="L72" i="134"/>
  <c r="L68" i="134"/>
  <c r="L53" i="134"/>
  <c r="L49" i="134"/>
  <c r="L33" i="134"/>
  <c r="L17" i="134"/>
  <c r="L190" i="134"/>
  <c r="K237" i="134"/>
  <c r="L237" i="134" s="1"/>
  <c r="L233" i="134"/>
  <c r="K221" i="134"/>
  <c r="L221" i="134" s="1"/>
  <c r="L217" i="134"/>
  <c r="L206" i="134"/>
  <c r="L200" i="134"/>
  <c r="K190" i="134"/>
  <c r="L188" i="134"/>
  <c r="L183" i="134"/>
  <c r="L181" i="134"/>
  <c r="L175" i="134"/>
  <c r="L173" i="134"/>
  <c r="L167" i="134"/>
  <c r="L165" i="134"/>
  <c r="L143" i="134"/>
  <c r="L127" i="134"/>
  <c r="L110" i="134"/>
  <c r="L94" i="134"/>
  <c r="L37" i="134"/>
  <c r="L21" i="134"/>
  <c r="L12" i="144"/>
  <c r="K16" i="144"/>
  <c r="L16" i="144" s="1"/>
  <c r="L15" i="144"/>
  <c r="L11" i="144"/>
  <c r="L17" i="143"/>
  <c r="L11" i="143"/>
  <c r="L10" i="143"/>
  <c r="L12" i="136"/>
  <c r="L11" i="136"/>
  <c r="L23" i="135"/>
  <c r="L19" i="135"/>
  <c r="L27" i="135"/>
  <c r="L15" i="135"/>
  <c r="L24" i="135"/>
  <c r="L20" i="135"/>
  <c r="L16" i="135"/>
  <c r="L238" i="134"/>
  <c r="K179" i="134"/>
  <c r="L179" i="134" s="1"/>
  <c r="K55" i="134"/>
  <c r="L55" i="134" s="1"/>
  <c r="L201" i="134"/>
  <c r="L193" i="134"/>
  <c r="L185" i="134"/>
  <c r="K74" i="134"/>
  <c r="L74" i="134" s="1"/>
  <c r="L58" i="134"/>
  <c r="K171" i="134"/>
  <c r="L171" i="134" s="1"/>
  <c r="K163" i="134"/>
  <c r="L163" i="134" s="1"/>
  <c r="K155" i="134"/>
  <c r="L155" i="134" s="1"/>
  <c r="L71" i="134"/>
  <c r="K71" i="134"/>
  <c r="L240" i="134"/>
  <c r="L236" i="134"/>
  <c r="L232" i="134"/>
  <c r="L228" i="134"/>
  <c r="L224" i="134"/>
  <c r="L220" i="134"/>
  <c r="L216" i="134"/>
  <c r="L212" i="134"/>
  <c r="L208" i="134"/>
  <c r="L88" i="134"/>
  <c r="K149" i="134"/>
  <c r="L149" i="134" s="1"/>
  <c r="K14" i="134"/>
  <c r="L14" i="134" s="1"/>
  <c r="L205" i="134"/>
  <c r="L197" i="134"/>
  <c r="L189" i="134"/>
  <c r="L180" i="134"/>
  <c r="K176" i="134"/>
  <c r="L176" i="134" s="1"/>
  <c r="L172" i="134"/>
  <c r="K168" i="134"/>
  <c r="L168" i="134" s="1"/>
  <c r="L164" i="134"/>
  <c r="K160" i="134"/>
  <c r="L160" i="134" s="1"/>
  <c r="L156" i="134"/>
  <c r="K152" i="134"/>
  <c r="L152" i="134" s="1"/>
  <c r="L148" i="134"/>
  <c r="L141" i="134"/>
  <c r="L140" i="134"/>
  <c r="L133" i="134"/>
  <c r="L132" i="134"/>
  <c r="L125" i="134"/>
  <c r="L123" i="134"/>
  <c r="L116" i="134"/>
  <c r="L115" i="134"/>
  <c r="L108" i="134"/>
  <c r="L107" i="134"/>
  <c r="L100" i="134"/>
  <c r="L99" i="134"/>
  <c r="L91" i="134"/>
  <c r="L83" i="134"/>
  <c r="K70" i="134"/>
  <c r="L70" i="134" s="1"/>
  <c r="L67" i="134"/>
  <c r="K54" i="134"/>
  <c r="L54" i="134" s="1"/>
  <c r="L51" i="134"/>
  <c r="L147" i="134"/>
  <c r="L139" i="134"/>
  <c r="L131" i="134"/>
  <c r="L122" i="134"/>
  <c r="L114" i="134"/>
  <c r="L106" i="134"/>
  <c r="L98" i="134"/>
  <c r="L90" i="134"/>
  <c r="K82" i="134"/>
  <c r="L82" i="134" s="1"/>
  <c r="L79" i="134"/>
  <c r="K66" i="134"/>
  <c r="L66" i="134" s="1"/>
  <c r="L63" i="134"/>
  <c r="K50" i="134"/>
  <c r="L50" i="134" s="1"/>
  <c r="L47" i="134"/>
  <c r="L43" i="134"/>
  <c r="L39" i="134"/>
  <c r="L35" i="134"/>
  <c r="L31" i="134"/>
  <c r="L27" i="134"/>
  <c r="L23" i="134"/>
  <c r="L19" i="134"/>
  <c r="L144" i="134"/>
  <c r="L136" i="134"/>
  <c r="L128" i="134"/>
  <c r="L119" i="134"/>
  <c r="L111" i="134"/>
  <c r="L103" i="134"/>
  <c r="L95" i="134"/>
  <c r="L87" i="134"/>
  <c r="K78" i="134"/>
  <c r="L78" i="134" s="1"/>
  <c r="L75" i="134"/>
  <c r="K62" i="134"/>
  <c r="L62" i="134" s="1"/>
  <c r="L59" i="134"/>
  <c r="K46" i="134"/>
  <c r="L46" i="134" s="1"/>
  <c r="K42" i="134"/>
  <c r="L42" i="134" s="1"/>
  <c r="K38" i="134"/>
  <c r="L38" i="134" s="1"/>
  <c r="K34" i="134"/>
  <c r="L34" i="134" s="1"/>
  <c r="K30" i="134"/>
  <c r="L30" i="134" s="1"/>
  <c r="K26" i="134"/>
  <c r="L26" i="134" s="1"/>
  <c r="K22" i="134"/>
  <c r="L22" i="134" s="1"/>
  <c r="K18" i="134"/>
  <c r="L18" i="134" s="1"/>
  <c r="L15" i="134"/>
  <c r="L11" i="134"/>
  <c r="L54" i="132"/>
  <c r="L56" i="129"/>
  <c r="L52" i="129"/>
  <c r="L48" i="129"/>
  <c r="L44" i="129"/>
  <c r="L40" i="129"/>
  <c r="L36" i="129"/>
  <c r="L32" i="129"/>
  <c r="L28" i="129"/>
  <c r="L24" i="129"/>
  <c r="L20" i="129"/>
  <c r="L30" i="128"/>
  <c r="L46" i="128"/>
  <c r="L44" i="128"/>
  <c r="L59" i="128"/>
  <c r="L55" i="128"/>
  <c r="L51" i="128"/>
  <c r="L47" i="128"/>
  <c r="L43" i="128"/>
  <c r="L39" i="128"/>
  <c r="L35" i="128"/>
  <c r="L31" i="128"/>
  <c r="L27" i="128"/>
  <c r="L23" i="128"/>
  <c r="L19" i="128"/>
  <c r="L71" i="127"/>
  <c r="L67" i="127"/>
  <c r="L65" i="127"/>
  <c r="L63" i="127"/>
  <c r="L59" i="127"/>
  <c r="L57" i="127"/>
  <c r="L55" i="127"/>
  <c r="L52" i="127"/>
  <c r="L51" i="127"/>
  <c r="L47" i="127"/>
  <c r="L45" i="127"/>
  <c r="K45" i="127"/>
  <c r="L44" i="127"/>
  <c r="L43" i="127"/>
  <c r="L39" i="127"/>
  <c r="L37" i="127"/>
  <c r="L35" i="127"/>
  <c r="L31" i="127"/>
  <c r="L27" i="127"/>
  <c r="L20" i="127"/>
  <c r="L23" i="127"/>
  <c r="L19" i="127"/>
  <c r="L99" i="127"/>
  <c r="L101" i="127"/>
  <c r="L96" i="127"/>
  <c r="L95" i="127"/>
  <c r="K103" i="127"/>
  <c r="L103" i="127" s="1"/>
  <c r="L66" i="127"/>
  <c r="L38" i="127"/>
  <c r="L34" i="127"/>
  <c r="L30" i="127"/>
  <c r="L26" i="127"/>
  <c r="L22" i="127"/>
  <c r="L18" i="127"/>
  <c r="L102" i="127"/>
  <c r="L98" i="127"/>
  <c r="L94" i="127"/>
  <c r="L90" i="127"/>
  <c r="L86" i="127"/>
  <c r="L82" i="127"/>
  <c r="L78" i="127"/>
  <c r="L74" i="127"/>
  <c r="L70" i="127"/>
  <c r="L62" i="127"/>
  <c r="L58" i="127"/>
  <c r="L54" i="127"/>
  <c r="L50" i="127"/>
  <c r="L46" i="127"/>
  <c r="L42" i="127"/>
  <c r="L98" i="126"/>
  <c r="L90" i="126"/>
  <c r="L82" i="126"/>
  <c r="L74" i="126"/>
  <c r="L66" i="126"/>
  <c r="L58" i="126"/>
  <c r="L50" i="126"/>
  <c r="L42" i="126"/>
  <c r="L94" i="126"/>
  <c r="L86" i="126"/>
  <c r="L78" i="126"/>
  <c r="L70" i="126"/>
  <c r="L62" i="126"/>
  <c r="L54" i="126"/>
  <c r="L46" i="126"/>
  <c r="L38" i="126"/>
  <c r="L34" i="126"/>
  <c r="L95" i="126"/>
  <c r="L91" i="126"/>
  <c r="L87" i="126"/>
  <c r="L83" i="126"/>
  <c r="L79" i="126"/>
  <c r="L75" i="126"/>
  <c r="L71" i="126"/>
  <c r="L67" i="126"/>
  <c r="L63" i="126"/>
  <c r="L59" i="126"/>
  <c r="L55" i="126"/>
  <c r="L51" i="126"/>
  <c r="L47" i="126"/>
  <c r="L43" i="126"/>
  <c r="L39" i="126"/>
  <c r="L35" i="126"/>
  <c r="L99" i="126"/>
  <c r="L15" i="125"/>
  <c r="L81" i="121"/>
  <c r="L77" i="121"/>
  <c r="L73" i="121"/>
  <c r="L69" i="121"/>
  <c r="L65" i="121"/>
  <c r="L61" i="121"/>
  <c r="L57" i="121"/>
  <c r="L21" i="121"/>
  <c r="L54" i="121"/>
  <c r="L50" i="121"/>
  <c r="L46" i="121"/>
  <c r="L42" i="121"/>
  <c r="L38" i="121"/>
  <c r="L34" i="121"/>
  <c r="L30" i="121"/>
  <c r="L26" i="121"/>
  <c r="L22" i="121"/>
  <c r="L62" i="118"/>
  <c r="L61" i="118"/>
  <c r="K53" i="118"/>
  <c r="L53" i="118" s="1"/>
  <c r="L37" i="118"/>
  <c r="K25" i="118"/>
  <c r="L25" i="118" s="1"/>
  <c r="L108" i="118"/>
  <c r="L104" i="118"/>
  <c r="L100" i="118"/>
  <c r="L96" i="118"/>
  <c r="L92" i="118"/>
  <c r="L88" i="118"/>
  <c r="L84" i="118"/>
  <c r="L80" i="118"/>
  <c r="L76" i="118"/>
  <c r="L72" i="118"/>
  <c r="L68" i="118"/>
  <c r="L64" i="118"/>
  <c r="L60" i="118"/>
  <c r="L56" i="118"/>
  <c r="L52" i="118"/>
  <c r="L48" i="118"/>
  <c r="L44" i="118"/>
  <c r="L40" i="118"/>
  <c r="L36" i="118"/>
  <c r="L32" i="118"/>
  <c r="L28" i="118"/>
  <c r="L24" i="118"/>
  <c r="L30" i="132"/>
  <c r="K47" i="132"/>
  <c r="L47" i="132" s="1"/>
  <c r="L42" i="120"/>
  <c r="L43" i="120"/>
  <c r="L45" i="120"/>
  <c r="L41" i="120"/>
  <c r="L10" i="153"/>
  <c r="K13" i="153"/>
  <c r="L13" i="153" s="1"/>
  <c r="L14" i="153"/>
  <c r="K17" i="153"/>
  <c r="L17" i="153" s="1"/>
  <c r="L18" i="153"/>
  <c r="K21" i="153"/>
  <c r="L21" i="153" s="1"/>
  <c r="L22" i="153"/>
  <c r="K25" i="153"/>
  <c r="L25" i="153" s="1"/>
  <c r="L26" i="153"/>
  <c r="K29" i="153"/>
  <c r="L29" i="153" s="1"/>
  <c r="L30" i="153"/>
  <c r="K33" i="153"/>
  <c r="L33" i="153" s="1"/>
  <c r="L51" i="132"/>
  <c r="L46" i="132"/>
  <c r="L34" i="132"/>
  <c r="L49" i="132"/>
  <c r="L41" i="132"/>
  <c r="L45" i="132"/>
  <c r="L33" i="132"/>
  <c r="L29" i="132"/>
  <c r="L53" i="132"/>
  <c r="L37" i="132"/>
  <c r="L52" i="132"/>
  <c r="L48" i="132"/>
  <c r="L44" i="132"/>
  <c r="L40" i="132"/>
  <c r="L36" i="132"/>
  <c r="L32" i="132"/>
  <c r="L28" i="132"/>
  <c r="L56" i="132"/>
  <c r="J11" i="131" l="1"/>
  <c r="K11" i="131" s="1"/>
  <c r="J23" i="130"/>
  <c r="K23" i="130" s="1"/>
  <c r="J20" i="130"/>
  <c r="K20" i="130" s="1"/>
  <c r="J21" i="130"/>
  <c r="K21" i="130" s="1"/>
  <c r="J22" i="130"/>
  <c r="K22" i="130" s="1"/>
  <c r="L22" i="130" s="1"/>
  <c r="J17" i="130"/>
  <c r="K17" i="130" s="1"/>
  <c r="J18" i="130"/>
  <c r="K18" i="130" s="1"/>
  <c r="J19" i="130"/>
  <c r="L11" i="131" l="1"/>
  <c r="L23" i="130"/>
  <c r="L21" i="130"/>
  <c r="L20" i="130"/>
  <c r="L17" i="130"/>
  <c r="K19" i="130"/>
  <c r="L19" i="130" s="1"/>
  <c r="L18" i="130"/>
  <c r="J9" i="144" l="1"/>
  <c r="J9" i="143"/>
  <c r="K9" i="143" s="1"/>
  <c r="J88" i="124"/>
  <c r="J25" i="119"/>
  <c r="K25" i="119" s="1"/>
  <c r="J20" i="122"/>
  <c r="J23" i="122"/>
  <c r="J10" i="121"/>
  <c r="J11" i="135"/>
  <c r="J12" i="135"/>
  <c r="J13" i="135"/>
  <c r="K13" i="135" s="1"/>
  <c r="L13" i="135" s="1"/>
  <c r="J14" i="135"/>
  <c r="J12" i="134"/>
  <c r="K12" i="134" s="1"/>
  <c r="J11" i="132"/>
  <c r="J12" i="132"/>
  <c r="K12" i="132" s="1"/>
  <c r="J13" i="132"/>
  <c r="K13" i="132" s="1"/>
  <c r="J14" i="132"/>
  <c r="K14" i="132" s="1"/>
  <c r="J15" i="132"/>
  <c r="K15" i="132" s="1"/>
  <c r="J16" i="132"/>
  <c r="J17" i="132"/>
  <c r="K17" i="132" s="1"/>
  <c r="J18" i="132"/>
  <c r="K18" i="132" s="1"/>
  <c r="J19" i="132"/>
  <c r="K19" i="132" s="1"/>
  <c r="J21" i="132"/>
  <c r="K21" i="132" s="1"/>
  <c r="J22" i="132"/>
  <c r="J23" i="132"/>
  <c r="K23" i="132" s="1"/>
  <c r="J24" i="132"/>
  <c r="K24" i="132" s="1"/>
  <c r="J25" i="132"/>
  <c r="K25" i="132" s="1"/>
  <c r="J26" i="132"/>
  <c r="K26" i="132" s="1"/>
  <c r="J55" i="132"/>
  <c r="K55" i="132" s="1"/>
  <c r="J57" i="132"/>
  <c r="J58" i="132"/>
  <c r="J59" i="132"/>
  <c r="K59" i="132" s="1"/>
  <c r="J60" i="132"/>
  <c r="K60" i="132" s="1"/>
  <c r="J61" i="132"/>
  <c r="K61" i="132" s="1"/>
  <c r="J12" i="131"/>
  <c r="K12" i="131" s="1"/>
  <c r="J11" i="130"/>
  <c r="K11" i="130" s="1"/>
  <c r="L11" i="130" s="1"/>
  <c r="J12" i="130"/>
  <c r="K12" i="130" s="1"/>
  <c r="J13" i="130"/>
  <c r="K13" i="130" s="1"/>
  <c r="J14" i="130"/>
  <c r="J15" i="130"/>
  <c r="K15" i="130" s="1"/>
  <c r="L15" i="130" s="1"/>
  <c r="J16" i="130"/>
  <c r="K16" i="130" s="1"/>
  <c r="J24" i="130"/>
  <c r="K24" i="130" s="1"/>
  <c r="L24" i="130" s="1"/>
  <c r="J11" i="129"/>
  <c r="J12" i="129"/>
  <c r="K12" i="129" s="1"/>
  <c r="L12" i="129" s="1"/>
  <c r="J13" i="129"/>
  <c r="J14" i="129"/>
  <c r="K14" i="129" s="1"/>
  <c r="L14" i="129" s="1"/>
  <c r="J15" i="129"/>
  <c r="J16" i="129"/>
  <c r="K16" i="129" s="1"/>
  <c r="L16" i="129" s="1"/>
  <c r="J17" i="129"/>
  <c r="K17" i="129" s="1"/>
  <c r="J18" i="129"/>
  <c r="K18" i="129" s="1"/>
  <c r="L18" i="129" s="1"/>
  <c r="J11" i="128"/>
  <c r="K11" i="128" s="1"/>
  <c r="L11" i="128" s="1"/>
  <c r="J12" i="128"/>
  <c r="K12" i="128" s="1"/>
  <c r="J13" i="128"/>
  <c r="K13" i="128" s="1"/>
  <c r="J14" i="128"/>
  <c r="K14" i="128" s="1"/>
  <c r="J15" i="128"/>
  <c r="K15" i="128" s="1"/>
  <c r="J16" i="128"/>
  <c r="K16" i="128" s="1"/>
  <c r="J17" i="128"/>
  <c r="J11" i="127"/>
  <c r="J12" i="127"/>
  <c r="J13" i="127"/>
  <c r="K13" i="127" s="1"/>
  <c r="L13" i="127" s="1"/>
  <c r="J14" i="127"/>
  <c r="K14" i="127" s="1"/>
  <c r="L14" i="127" s="1"/>
  <c r="J15" i="127"/>
  <c r="J16" i="127"/>
  <c r="J11" i="126"/>
  <c r="J12" i="126"/>
  <c r="J13" i="126"/>
  <c r="J14" i="126"/>
  <c r="K14" i="126" s="1"/>
  <c r="J15" i="126"/>
  <c r="K15" i="126" s="1"/>
  <c r="L15" i="126" s="1"/>
  <c r="J16" i="126"/>
  <c r="J17" i="126"/>
  <c r="J18" i="126"/>
  <c r="J19" i="126"/>
  <c r="K19" i="126" s="1"/>
  <c r="J20" i="126"/>
  <c r="J21" i="126"/>
  <c r="K21" i="126" s="1"/>
  <c r="J22" i="126"/>
  <c r="K22" i="126" s="1"/>
  <c r="L22" i="126" s="1"/>
  <c r="J23" i="126"/>
  <c r="K23" i="126" s="1"/>
  <c r="J24" i="126"/>
  <c r="K24" i="126" s="1"/>
  <c r="J25" i="126"/>
  <c r="J26" i="126"/>
  <c r="J27" i="126"/>
  <c r="K27" i="126" s="1"/>
  <c r="L27" i="126" s="1"/>
  <c r="J28" i="126"/>
  <c r="J29" i="126"/>
  <c r="J30" i="126"/>
  <c r="K30" i="126" s="1"/>
  <c r="J31" i="126"/>
  <c r="K31" i="126" s="1"/>
  <c r="L31" i="126" s="1"/>
  <c r="J32" i="126"/>
  <c r="K32" i="126" s="1"/>
  <c r="J33" i="126"/>
  <c r="J11" i="125"/>
  <c r="K11" i="125" s="1"/>
  <c r="J12" i="125"/>
  <c r="J13" i="125"/>
  <c r="K13" i="125" s="1"/>
  <c r="L13" i="125" s="1"/>
  <c r="J14" i="125"/>
  <c r="K14" i="125" s="1"/>
  <c r="L14" i="125" s="1"/>
  <c r="J9" i="124"/>
  <c r="J10" i="124"/>
  <c r="J11" i="124"/>
  <c r="K11" i="124" s="1"/>
  <c r="L11" i="124" s="1"/>
  <c r="J12" i="124"/>
  <c r="K12" i="124" s="1"/>
  <c r="J13" i="124"/>
  <c r="J14" i="124"/>
  <c r="K14" i="124" s="1"/>
  <c r="J15" i="124"/>
  <c r="K15" i="124" s="1"/>
  <c r="L15" i="124" s="1"/>
  <c r="J16" i="124"/>
  <c r="J11" i="122"/>
  <c r="K11" i="122" s="1"/>
  <c r="J12" i="122"/>
  <c r="K12" i="122" s="1"/>
  <c r="J13" i="122"/>
  <c r="J14" i="122"/>
  <c r="J15" i="122"/>
  <c r="J16" i="122"/>
  <c r="K16" i="122" s="1"/>
  <c r="L16" i="122" s="1"/>
  <c r="J17" i="122"/>
  <c r="K17" i="122" s="1"/>
  <c r="J18" i="122"/>
  <c r="J19" i="122"/>
  <c r="K19" i="122" s="1"/>
  <c r="J21" i="122"/>
  <c r="J22" i="122"/>
  <c r="J24" i="122"/>
  <c r="J25" i="122"/>
  <c r="J26" i="122"/>
  <c r="J27" i="122"/>
  <c r="J28" i="122"/>
  <c r="J29" i="122"/>
  <c r="J30" i="122"/>
  <c r="J31" i="122"/>
  <c r="J32" i="122"/>
  <c r="J33" i="122"/>
  <c r="J34" i="122"/>
  <c r="J35" i="122"/>
  <c r="J11" i="121"/>
  <c r="K11" i="121" s="1"/>
  <c r="J12" i="121"/>
  <c r="J13" i="121"/>
  <c r="K13" i="121" s="1"/>
  <c r="L13" i="121" s="1"/>
  <c r="J14" i="121"/>
  <c r="J15" i="121"/>
  <c r="K15" i="121" s="1"/>
  <c r="L15" i="121" s="1"/>
  <c r="J17" i="121"/>
  <c r="J18" i="121"/>
  <c r="K18" i="121" s="1"/>
  <c r="L18" i="121" s="1"/>
  <c r="J19" i="121"/>
  <c r="K19" i="121" s="1"/>
  <c r="L19" i="121" s="1"/>
  <c r="J20" i="121"/>
  <c r="J11" i="120"/>
  <c r="K11" i="120" s="1"/>
  <c r="J12" i="120"/>
  <c r="K12" i="120" s="1"/>
  <c r="J13" i="120"/>
  <c r="K13" i="120" s="1"/>
  <c r="J14" i="120"/>
  <c r="K14" i="120" s="1"/>
  <c r="L14" i="120" s="1"/>
  <c r="J15" i="120"/>
  <c r="K15" i="120" s="1"/>
  <c r="J16" i="120"/>
  <c r="K16" i="120" s="1"/>
  <c r="J17" i="120"/>
  <c r="K17" i="120" s="1"/>
  <c r="J18" i="120"/>
  <c r="J19" i="120"/>
  <c r="J20" i="120"/>
  <c r="K20" i="120" s="1"/>
  <c r="J22" i="120"/>
  <c r="J23" i="120"/>
  <c r="J24" i="120"/>
  <c r="J25" i="120"/>
  <c r="J26" i="120"/>
  <c r="J27" i="120"/>
  <c r="J28" i="120"/>
  <c r="J29" i="120"/>
  <c r="J30" i="120"/>
  <c r="J31" i="120"/>
  <c r="J32" i="120"/>
  <c r="J39" i="120"/>
  <c r="J40" i="120"/>
  <c r="J11" i="119"/>
  <c r="K11" i="119" s="1"/>
  <c r="L11" i="119" s="1"/>
  <c r="J12" i="119"/>
  <c r="J13" i="119"/>
  <c r="K13" i="119" s="1"/>
  <c r="J14" i="119"/>
  <c r="K14" i="119" s="1"/>
  <c r="J15" i="119"/>
  <c r="K15" i="119" s="1"/>
  <c r="L15" i="119" s="1"/>
  <c r="J16" i="119"/>
  <c r="J17" i="119"/>
  <c r="K17" i="119" s="1"/>
  <c r="J18" i="119"/>
  <c r="K18" i="119" s="1"/>
  <c r="J19" i="119"/>
  <c r="K19" i="119" s="1"/>
  <c r="L19" i="119" s="1"/>
  <c r="J20" i="119"/>
  <c r="J21" i="119"/>
  <c r="J22" i="119"/>
  <c r="K22" i="119" s="1"/>
  <c r="J23" i="119"/>
  <c r="K23" i="119" s="1"/>
  <c r="L23" i="119" s="1"/>
  <c r="J24" i="119"/>
  <c r="J26" i="119"/>
  <c r="K26" i="119" s="1"/>
  <c r="J27" i="119"/>
  <c r="K27" i="119" s="1"/>
  <c r="L27" i="119" s="1"/>
  <c r="J28" i="119"/>
  <c r="K28" i="119" s="1"/>
  <c r="J29" i="119"/>
  <c r="K29" i="119" s="1"/>
  <c r="J30" i="119"/>
  <c r="K30" i="119" s="1"/>
  <c r="L30" i="119" s="1"/>
  <c r="J31" i="119"/>
  <c r="J32" i="119"/>
  <c r="K32" i="119" s="1"/>
  <c r="J33" i="119"/>
  <c r="K33" i="119" s="1"/>
  <c r="J34" i="119"/>
  <c r="J11" i="118"/>
  <c r="K11" i="118" s="1"/>
  <c r="J12" i="118"/>
  <c r="K12" i="118" s="1"/>
  <c r="J13" i="118"/>
  <c r="K13" i="118" s="1"/>
  <c r="J14" i="118"/>
  <c r="K14" i="118" s="1"/>
  <c r="J15" i="118"/>
  <c r="K15" i="118" s="1"/>
  <c r="L15" i="118" s="1"/>
  <c r="J16" i="118"/>
  <c r="K16" i="118" s="1"/>
  <c r="J17" i="118"/>
  <c r="J18" i="118"/>
  <c r="K18" i="118" s="1"/>
  <c r="L18" i="118" s="1"/>
  <c r="J19" i="118"/>
  <c r="J20" i="118"/>
  <c r="K20" i="118" s="1"/>
  <c r="J21" i="118"/>
  <c r="J22" i="118"/>
  <c r="K9" i="144" l="1"/>
  <c r="K17" i="144" s="1"/>
  <c r="J17" i="144"/>
  <c r="K88" i="124"/>
  <c r="L88" i="124"/>
  <c r="L11" i="120"/>
  <c r="L55" i="132"/>
  <c r="L26" i="132"/>
  <c r="L19" i="132"/>
  <c r="K58" i="132"/>
  <c r="L58" i="132" s="1"/>
  <c r="L60" i="132"/>
  <c r="L18" i="132"/>
  <c r="L14" i="132"/>
  <c r="K16" i="132"/>
  <c r="L16" i="132" s="1"/>
  <c r="L13" i="132"/>
  <c r="L12" i="131"/>
  <c r="L12" i="130"/>
  <c r="K14" i="130"/>
  <c r="L14" i="130" s="1"/>
  <c r="L12" i="128"/>
  <c r="K17" i="128"/>
  <c r="L17" i="128" s="1"/>
  <c r="L16" i="128"/>
  <c r="K11" i="126"/>
  <c r="L11" i="126" s="1"/>
  <c r="L19" i="126"/>
  <c r="L23" i="126"/>
  <c r="L30" i="126"/>
  <c r="L21" i="126"/>
  <c r="L24" i="126"/>
  <c r="K18" i="143"/>
  <c r="L9" i="143"/>
  <c r="L18" i="143" s="1"/>
  <c r="J18" i="143"/>
  <c r="L14" i="124"/>
  <c r="K10" i="124"/>
  <c r="L10" i="124" s="1"/>
  <c r="L12" i="124"/>
  <c r="L37" i="120"/>
  <c r="L40" i="120"/>
  <c r="K18" i="120"/>
  <c r="L18" i="120" s="1"/>
  <c r="L33" i="119"/>
  <c r="L29" i="119"/>
  <c r="L14" i="119"/>
  <c r="L25" i="119"/>
  <c r="L18" i="119"/>
  <c r="L20" i="118"/>
  <c r="K22" i="118"/>
  <c r="L22" i="118" s="1"/>
  <c r="L11" i="118"/>
  <c r="K13" i="122"/>
  <c r="L13" i="122" s="1"/>
  <c r="K35" i="122"/>
  <c r="L35" i="122" s="1"/>
  <c r="K10" i="121"/>
  <c r="L10" i="121" s="1"/>
  <c r="L11" i="121"/>
  <c r="K31" i="119"/>
  <c r="L31" i="119" s="1"/>
  <c r="K16" i="119"/>
  <c r="L16" i="119" s="1"/>
  <c r="K20" i="119"/>
  <c r="L20" i="119" s="1"/>
  <c r="L28" i="119"/>
  <c r="L39" i="120"/>
  <c r="L13" i="120"/>
  <c r="K34" i="122"/>
  <c r="L34" i="122" s="1"/>
  <c r="K15" i="122"/>
  <c r="L15" i="122" s="1"/>
  <c r="L19" i="122"/>
  <c r="K16" i="127"/>
  <c r="L16" i="127" s="1"/>
  <c r="K12" i="127"/>
  <c r="L12" i="127" s="1"/>
  <c r="L14" i="118"/>
  <c r="K12" i="119"/>
  <c r="L12" i="119" s="1"/>
  <c r="K17" i="121"/>
  <c r="L17" i="121" s="1"/>
  <c r="L33" i="122"/>
  <c r="K18" i="122"/>
  <c r="L18" i="122" s="1"/>
  <c r="K14" i="122"/>
  <c r="L14" i="122" s="1"/>
  <c r="K15" i="127"/>
  <c r="L15" i="127" s="1"/>
  <c r="K11" i="127"/>
  <c r="L11" i="127" s="1"/>
  <c r="K17" i="118"/>
  <c r="L17" i="118" s="1"/>
  <c r="L13" i="118"/>
  <c r="K24" i="119"/>
  <c r="L24" i="119" s="1"/>
  <c r="K19" i="120"/>
  <c r="L19" i="120" s="1"/>
  <c r="L17" i="120"/>
  <c r="K20" i="121"/>
  <c r="L20" i="121" s="1"/>
  <c r="L11" i="122"/>
  <c r="K9" i="124"/>
  <c r="L9" i="124" s="1"/>
  <c r="K13" i="124"/>
  <c r="L13" i="124" s="1"/>
  <c r="K33" i="126"/>
  <c r="L33" i="126" s="1"/>
  <c r="K25" i="126"/>
  <c r="L25" i="126" s="1"/>
  <c r="K20" i="126"/>
  <c r="L20" i="126" s="1"/>
  <c r="K17" i="126"/>
  <c r="L17" i="126" s="1"/>
  <c r="K13" i="126"/>
  <c r="L13" i="126" s="1"/>
  <c r="K29" i="126"/>
  <c r="L29" i="126" s="1"/>
  <c r="K19" i="118"/>
  <c r="L19" i="118" s="1"/>
  <c r="L16" i="118"/>
  <c r="L12" i="118"/>
  <c r="K21" i="118"/>
  <c r="L21" i="118" s="1"/>
  <c r="K34" i="119"/>
  <c r="L34" i="119" s="1"/>
  <c r="L32" i="119"/>
  <c r="L26" i="119"/>
  <c r="K21" i="119"/>
  <c r="L21" i="119" s="1"/>
  <c r="L17" i="119"/>
  <c r="L13" i="119"/>
  <c r="L15" i="120"/>
  <c r="K12" i="121"/>
  <c r="L12" i="121" s="1"/>
  <c r="L12" i="122"/>
  <c r="K16" i="124"/>
  <c r="L16" i="124" s="1"/>
  <c r="K15" i="129"/>
  <c r="L15" i="129" s="1"/>
  <c r="K11" i="129"/>
  <c r="L11" i="129" s="1"/>
  <c r="K28" i="126"/>
  <c r="L28" i="126" s="1"/>
  <c r="K12" i="126"/>
  <c r="L12" i="126" s="1"/>
  <c r="L32" i="126"/>
  <c r="L14" i="128"/>
  <c r="K57" i="132"/>
  <c r="L57" i="132" s="1"/>
  <c r="K11" i="132"/>
  <c r="L11" i="132" s="1"/>
  <c r="L15" i="132"/>
  <c r="K14" i="135"/>
  <c r="L14" i="135" s="1"/>
  <c r="K11" i="135"/>
  <c r="L11" i="135" s="1"/>
  <c r="L22" i="119"/>
  <c r="L20" i="120"/>
  <c r="L16" i="120"/>
  <c r="L12" i="120"/>
  <c r="L38" i="120"/>
  <c r="K14" i="121"/>
  <c r="L14" i="121" s="1"/>
  <c r="K16" i="126"/>
  <c r="L16" i="126" s="1"/>
  <c r="L61" i="132"/>
  <c r="L24" i="132"/>
  <c r="L32" i="122"/>
  <c r="L17" i="122"/>
  <c r="L11" i="125"/>
  <c r="L13" i="128"/>
  <c r="L25" i="132"/>
  <c r="L21" i="132"/>
  <c r="L12" i="132"/>
  <c r="K26" i="126"/>
  <c r="L26" i="126" s="1"/>
  <c r="K18" i="126"/>
  <c r="L18" i="126" s="1"/>
  <c r="L14" i="126"/>
  <c r="L15" i="128"/>
  <c r="L13" i="130"/>
  <c r="L59" i="132"/>
  <c r="K22" i="132"/>
  <c r="L22" i="132" s="1"/>
  <c r="L17" i="132"/>
  <c r="L17" i="129"/>
  <c r="K13" i="129"/>
  <c r="L13" i="129" s="1"/>
  <c r="L16" i="130"/>
  <c r="L12" i="134"/>
  <c r="K12" i="125"/>
  <c r="L12" i="125" s="1"/>
  <c r="L23" i="132"/>
  <c r="K12" i="135"/>
  <c r="L12" i="135" s="1"/>
  <c r="L46" i="120" l="1"/>
  <c r="K46" i="120"/>
  <c r="L9" i="144"/>
  <c r="L17" i="144" s="1"/>
  <c r="J10" i="129"/>
  <c r="J10" i="127"/>
  <c r="J10" i="126"/>
  <c r="J100" i="126" s="1"/>
  <c r="K10" i="129" l="1"/>
  <c r="L10" i="129" s="1"/>
  <c r="K10" i="127"/>
  <c r="L10" i="127" s="1"/>
  <c r="K10" i="126"/>
  <c r="L10" i="126" s="1"/>
  <c r="J10" i="120"/>
  <c r="K10" i="120" l="1"/>
  <c r="L10" i="120" s="1"/>
  <c r="J10" i="136"/>
  <c r="K10" i="136" s="1"/>
  <c r="L10" i="136" l="1"/>
  <c r="J10" i="135" l="1"/>
  <c r="J28" i="135" s="1"/>
  <c r="K10" i="135" l="1"/>
  <c r="L10" i="135" l="1"/>
  <c r="J10" i="134"/>
  <c r="K10" i="134" l="1"/>
  <c r="L10" i="134" l="1"/>
  <c r="J10" i="132" l="1"/>
  <c r="J62" i="132" l="1"/>
  <c r="K10" i="132"/>
  <c r="K62" i="132" l="1"/>
  <c r="L10" i="132"/>
  <c r="L62" i="132" s="1"/>
  <c r="J10" i="131"/>
  <c r="K10" i="131" l="1"/>
  <c r="L10" i="131" l="1"/>
  <c r="J10" i="130"/>
  <c r="J25" i="130" l="1"/>
  <c r="K10" i="130"/>
  <c r="K25" i="130" l="1"/>
  <c r="L10" i="130"/>
  <c r="L25" i="130" s="1"/>
  <c r="A111" i="129" l="1"/>
  <c r="A119" i="128" l="1"/>
  <c r="J10" i="128"/>
  <c r="J63" i="128" l="1"/>
  <c r="K10" i="128"/>
  <c r="L10" i="128" l="1"/>
  <c r="L63" i="128" s="1"/>
  <c r="K63" i="128"/>
  <c r="A155" i="127"/>
  <c r="K106" i="127" l="1"/>
  <c r="L106" i="127"/>
  <c r="J106" i="127"/>
  <c r="J10" i="125" l="1"/>
  <c r="J18" i="125" s="1"/>
  <c r="K10" i="125" l="1"/>
  <c r="L10" i="125" l="1"/>
  <c r="L18" i="125" s="1"/>
  <c r="K18" i="125"/>
  <c r="J10" i="122" l="1"/>
  <c r="J36" i="122" l="1"/>
  <c r="K10" i="122"/>
  <c r="K36" i="122" l="1"/>
  <c r="L10" i="122"/>
  <c r="L36" i="122" s="1"/>
  <c r="A101" i="120" l="1"/>
  <c r="J10" i="119" l="1"/>
  <c r="K10" i="119" s="1"/>
  <c r="L10" i="119" l="1"/>
  <c r="A98" i="119"/>
  <c r="J10" i="118" l="1"/>
  <c r="K10" i="118" l="1"/>
  <c r="L10" i="118" l="1"/>
</calcChain>
</file>

<file path=xl/sharedStrings.xml><?xml version="1.0" encoding="utf-8"?>
<sst xmlns="http://schemas.openxmlformats.org/spreadsheetml/2006/main" count="5080" uniqueCount="1349">
  <si>
    <t>Enota</t>
  </si>
  <si>
    <t>Okvirna količina</t>
  </si>
  <si>
    <t>Cena na enoto mere, brez davka (EUR)</t>
  </si>
  <si>
    <t>Naziv ponujenega živila</t>
  </si>
  <si>
    <t>Shema kakovosti
(nacionalne, evropske, privatne),
drugi znaki kakovosti</t>
  </si>
  <si>
    <t>Podkategorija živila</t>
  </si>
  <si>
    <t>Stopnja DDV (%)</t>
  </si>
  <si>
    <t>Enota mere količine</t>
  </si>
  <si>
    <t>Tip živila</t>
  </si>
  <si>
    <t>Dejanska masa/volumen ponujenega živila</t>
  </si>
  <si>
    <t>Razponi
mase/volumna</t>
  </si>
  <si>
    <t>g</t>
  </si>
  <si>
    <t>kg</t>
  </si>
  <si>
    <t>1 kg</t>
  </si>
  <si>
    <t>500 g</t>
  </si>
  <si>
    <t>500 g - 1 kg</t>
  </si>
  <si>
    <t>100 g - 500 g</t>
  </si>
  <si>
    <t>Kraj, datum: _______________________</t>
  </si>
  <si>
    <t>Žig:</t>
  </si>
  <si>
    <t>Ponudnik: _______________________________________________</t>
  </si>
  <si>
    <t>SUKCESIVNA DOBAVA ŽIVIL IN PIJAČE</t>
  </si>
  <si>
    <t>1</t>
  </si>
  <si>
    <t>Vrednost DDV za okv.količino (EUR)</t>
  </si>
  <si>
    <t>9 (7x8)</t>
  </si>
  <si>
    <t>Vrednost z DDV za okv.količino (EUR)</t>
  </si>
  <si>
    <t>11</t>
  </si>
  <si>
    <t>12</t>
  </si>
  <si>
    <t>13</t>
  </si>
  <si>
    <t>8(4x6)</t>
  </si>
  <si>
    <t>10 (8 + 9)</t>
  </si>
  <si>
    <t>1kg</t>
  </si>
  <si>
    <t>Lešniki, očiščeni, celi</t>
  </si>
  <si>
    <t>Lešniki, mleti</t>
  </si>
  <si>
    <t>Orehova jedrca, cela</t>
  </si>
  <si>
    <t>Orehi, mleti</t>
  </si>
  <si>
    <t>Kokosova moka</t>
  </si>
  <si>
    <t>Rozine</t>
  </si>
  <si>
    <t>Slive, suhe, brez koščic</t>
  </si>
  <si>
    <t>Fige, suhe</t>
  </si>
  <si>
    <t>Banane</t>
  </si>
  <si>
    <t>Grenivka</t>
  </si>
  <si>
    <t>Pomaranče (oranžne)</t>
  </si>
  <si>
    <t>Pomaranče (rdeče)</t>
  </si>
  <si>
    <t>Ananas</t>
  </si>
  <si>
    <t>Maline</t>
  </si>
  <si>
    <t>Nektarine</t>
  </si>
  <si>
    <t>Kivi</t>
  </si>
  <si>
    <t>Lubenica</t>
  </si>
  <si>
    <t>Melona</t>
  </si>
  <si>
    <t>Čebula</t>
  </si>
  <si>
    <t>Jajčevci</t>
  </si>
  <si>
    <t>Paprika rumena</t>
  </si>
  <si>
    <t>Paradižnik</t>
  </si>
  <si>
    <t>Solata endivija</t>
  </si>
  <si>
    <t>Solata kristalka</t>
  </si>
  <si>
    <t>Solata ledenka</t>
  </si>
  <si>
    <t>Radič rdeč</t>
  </si>
  <si>
    <t>Motovilec</t>
  </si>
  <si>
    <t>Rukola</t>
  </si>
  <si>
    <t>Cvetača</t>
  </si>
  <si>
    <t>Brokoli</t>
  </si>
  <si>
    <t>Por</t>
  </si>
  <si>
    <t>Peteršilj listi</t>
  </si>
  <si>
    <t>Peteršilj korenina</t>
  </si>
  <si>
    <t>Zelena gomolj</t>
  </si>
  <si>
    <t>Zelje belo</t>
  </si>
  <si>
    <t>Zelje rdeče</t>
  </si>
  <si>
    <t>Špinača</t>
  </si>
  <si>
    <t>Korenje rumeno</t>
  </si>
  <si>
    <t>Korenje rdeče</t>
  </si>
  <si>
    <t>Kumare</t>
  </si>
  <si>
    <t>Rdeča pesa</t>
  </si>
  <si>
    <t>Koleraba rumena</t>
  </si>
  <si>
    <t>Fižol pisan češnjevec</t>
  </si>
  <si>
    <t>Čičerika</t>
  </si>
  <si>
    <t>Podpis odgovorne osebe ponudnika: _________________</t>
  </si>
  <si>
    <t xml:space="preserve">Limone </t>
  </si>
  <si>
    <t>Borovnice, celi plodovi</t>
  </si>
  <si>
    <t>2,5 kg</t>
  </si>
  <si>
    <t>Jagode, celi plodovi</t>
  </si>
  <si>
    <t>Robide, celi plodovi</t>
  </si>
  <si>
    <t>1 kg - 2,5 kg</t>
  </si>
  <si>
    <t>Višnje, razkoščičene</t>
  </si>
  <si>
    <t>Gozdni sadeži</t>
  </si>
  <si>
    <t>Brokoli, v cvetovih</t>
  </si>
  <si>
    <t>Brstični ohrovt</t>
  </si>
  <si>
    <t>Špinača, pasirana</t>
  </si>
  <si>
    <t>2,5  kg</t>
  </si>
  <si>
    <t>Koruza mlečna zrnje</t>
  </si>
  <si>
    <t>Jurčki kocke</t>
  </si>
  <si>
    <t>Pomladna zelenjava</t>
  </si>
  <si>
    <t>Mehiška zelenjavna mešanica</t>
  </si>
  <si>
    <t>Šampinjoni rezani</t>
  </si>
  <si>
    <t>Kompot, hruškov (lupljene hruške)</t>
  </si>
  <si>
    <t>2,4 kg - 3 kg</t>
  </si>
  <si>
    <t>Kompot, marelični</t>
  </si>
  <si>
    <t>2,4 kg - 4,25 kg</t>
  </si>
  <si>
    <t>Kompot, ananas, koščki</t>
  </si>
  <si>
    <t>Fižol, beli</t>
  </si>
  <si>
    <t>Fižol, rdeči</t>
  </si>
  <si>
    <t>Korenje, ribano - julienne</t>
  </si>
  <si>
    <t>2 kg - 4 kg</t>
  </si>
  <si>
    <t>Koruza sladka</t>
  </si>
  <si>
    <t>Kumarice kisle</t>
  </si>
  <si>
    <t>3,8 kg - 4,1 kg</t>
  </si>
  <si>
    <t>2,5 kg - 5 kg</t>
  </si>
  <si>
    <t xml:space="preserve">Rdeča pesa, ribana - julienne </t>
  </si>
  <si>
    <t>Olive črne</t>
  </si>
  <si>
    <t>Olive zelene</t>
  </si>
  <si>
    <t>Olive zelene, brez koščic</t>
  </si>
  <si>
    <t xml:space="preserve">Kapre v slanici </t>
  </si>
  <si>
    <t>Kosti, sveže, mlado govedo, za juho, nažagane</t>
  </si>
  <si>
    <t>Ocvirki, suhi, mesnati</t>
  </si>
  <si>
    <t>Svinjska mast</t>
  </si>
  <si>
    <t>Zaseka</t>
  </si>
  <si>
    <t>Ocvirki v masti</t>
  </si>
  <si>
    <t>kom</t>
  </si>
  <si>
    <t>30 g - 50 g</t>
  </si>
  <si>
    <t>Salama, ljubljanska, narezana</t>
  </si>
  <si>
    <t>Salama, zelenjavna, narezana</t>
  </si>
  <si>
    <t>Salama, pariška, narezana</t>
  </si>
  <si>
    <t>Šunka v črevu, rezana</t>
  </si>
  <si>
    <t>Salama, tirolska, narezana</t>
  </si>
  <si>
    <t>Zašinek, budjola, narezan in v kosu</t>
  </si>
  <si>
    <t>Hrenovke v naravnem ovoju, par</t>
  </si>
  <si>
    <t>100 g - 150 g</t>
  </si>
  <si>
    <t>Hrenovke telečje v naravnem ovoju, par</t>
  </si>
  <si>
    <t>Sveže pleče, mlada govedina, BK, II. kategorija,  trakci, kocke</t>
  </si>
  <si>
    <t>Sveže pleče, mlada govedina, BK, II. kategorija, v kosu</t>
  </si>
  <si>
    <t>Sveže stegno, mlada govedina, BK, I. kategorija, v kosu</t>
  </si>
  <si>
    <t>Sveži hrbet, ledja, mlada govedina, BK, I. kategorija, v kosu, trakci (ramsteak)</t>
  </si>
  <si>
    <t>Sveže pleče, telečje, BK, trakci, kocke</t>
  </si>
  <si>
    <t>Sveže stegno, telečje, BK, v kosu</t>
  </si>
  <si>
    <t>Sveži vrat, telečji, BK, v kosu</t>
  </si>
  <si>
    <t>Sveže stegno, svinjsko,  BK, I. kategorija, v kosu</t>
  </si>
  <si>
    <t>Sveže pleče, svinjsko, BK, II. kategorija, v kosu</t>
  </si>
  <si>
    <t>Sveže pleče, svinjsko, BK, II. kategorija, kocke</t>
  </si>
  <si>
    <t>Sveži kare, svinjski, BK, narezan na zrezke</t>
  </si>
  <si>
    <t>Sveži kare, svinjski, SK, nažagan</t>
  </si>
  <si>
    <t>Pašteta, perutninska, alu lonček</t>
  </si>
  <si>
    <t>100 g - 120 g</t>
  </si>
  <si>
    <t>Stegna, piščančja, BKK, kocke</t>
  </si>
  <si>
    <t>Krila, piščančja, brez špic</t>
  </si>
  <si>
    <t>File, puranji (kocke, zrezki)</t>
  </si>
  <si>
    <t>File, puranji (v kosu)</t>
  </si>
  <si>
    <t>150 g - 250 g</t>
  </si>
  <si>
    <t>150 g - 200 g</t>
  </si>
  <si>
    <t>150 g - 180 g</t>
  </si>
  <si>
    <t>1 l</t>
  </si>
  <si>
    <t>l</t>
  </si>
  <si>
    <t>250 g</t>
  </si>
  <si>
    <t>125 g - 180 g</t>
  </si>
  <si>
    <t>Maslo surovo,  I. kvalitete</t>
  </si>
  <si>
    <t>10 g - 20 g</t>
  </si>
  <si>
    <t>Maslo surovo, I. kvalitete</t>
  </si>
  <si>
    <t>ml</t>
  </si>
  <si>
    <t>10 l</t>
  </si>
  <si>
    <t>Mleko, sterilizirano, z najmanj 3,5 % m.m.</t>
  </si>
  <si>
    <t>200 ml</t>
  </si>
  <si>
    <t xml:space="preserve"> </t>
  </si>
  <si>
    <t>200 ml - 250 ml</t>
  </si>
  <si>
    <t>50 g - 70 g</t>
  </si>
  <si>
    <t>140 g - 200 g</t>
  </si>
  <si>
    <t>Sir, trdi (kot ementalec) v kosu</t>
  </si>
  <si>
    <t>2,5 kg - 3 kg</t>
  </si>
  <si>
    <t>2,5 kg - 5kg</t>
  </si>
  <si>
    <t>1 kg - 1,5 kg</t>
  </si>
  <si>
    <t>Sir, mehki (mozzarela ribana)</t>
  </si>
  <si>
    <t>Sir mehki s plesnijo (kot gorgonzola)</t>
  </si>
  <si>
    <t>150 g - 500 g</t>
  </si>
  <si>
    <t>Sir, mehki (mozzarela kroglice)</t>
  </si>
  <si>
    <t>200 g - 500 g</t>
  </si>
  <si>
    <t>Sir parmezan ribani</t>
  </si>
  <si>
    <t xml:space="preserve">Krem mascarpone </t>
  </si>
  <si>
    <t>250 g - 500 g</t>
  </si>
  <si>
    <t>Ribani sir, poltrdi (za pizzo)</t>
  </si>
  <si>
    <t>5 kg</t>
  </si>
  <si>
    <t>1 kg - 5 kg</t>
  </si>
  <si>
    <t>Skuta, lahka</t>
  </si>
  <si>
    <t>Skuta, navadna, lahka, lonček</t>
  </si>
  <si>
    <t>400 g - 410 g</t>
  </si>
  <si>
    <t>Mleko, sterilizirano, z najmanj 3,2 % m.m., brez laktoze</t>
  </si>
  <si>
    <t>Mleko, sterilizirano, 1,5% - 1,8 % m.m., brez laktoze</t>
  </si>
  <si>
    <t>Sladoled, mlečni, banjica</t>
  </si>
  <si>
    <t>750 g - 1 kg</t>
  </si>
  <si>
    <t>100g</t>
  </si>
  <si>
    <t>80 g - 100 g</t>
  </si>
  <si>
    <t>do 1 kg</t>
  </si>
  <si>
    <t>Podpis odgovorne osebe ponudnika: _____________________</t>
  </si>
  <si>
    <t>Rižek, jajčni</t>
  </si>
  <si>
    <t>Ribana kaša, jajčna</t>
  </si>
  <si>
    <t>Jušni rezanci, valjani</t>
  </si>
  <si>
    <t>Bleki, krpice</t>
  </si>
  <si>
    <t>3 kg - 5 kg</t>
  </si>
  <si>
    <t>Polžki</t>
  </si>
  <si>
    <t>2 kg - 5 kg</t>
  </si>
  <si>
    <t>Peresniki</t>
  </si>
  <si>
    <t>Testenine, polnozrnate dolge - špageti</t>
  </si>
  <si>
    <t>Testenine, polnozrnate dolge - široki rezanci</t>
  </si>
  <si>
    <t>Testenine, polnozrnate kratke - peresniki</t>
  </si>
  <si>
    <t>Kaša, ječmenova</t>
  </si>
  <si>
    <t>Kaša, prosena</t>
  </si>
  <si>
    <t>Kaša, ajdova</t>
  </si>
  <si>
    <t>1 kg - 2 kg</t>
  </si>
  <si>
    <t>Moka, pšenična ostra</t>
  </si>
  <si>
    <t>Moka, pšenična bela T 500</t>
  </si>
  <si>
    <t>Moka, pšenična polnozrnata</t>
  </si>
  <si>
    <t>Moka, ajdova</t>
  </si>
  <si>
    <t>Moka, pirina</t>
  </si>
  <si>
    <t>Moka, koruzna</t>
  </si>
  <si>
    <t>Zdrob, pšenični</t>
  </si>
  <si>
    <t>Zdrob, koruzni</t>
  </si>
  <si>
    <t>Kus kus</t>
  </si>
  <si>
    <t>Zdrob, pirin</t>
  </si>
  <si>
    <t>Cmoki, jagodni</t>
  </si>
  <si>
    <t>Cmoki, slivovi</t>
  </si>
  <si>
    <t>Cmoki, marelični</t>
  </si>
  <si>
    <t>Cmoki, borovničevi</t>
  </si>
  <si>
    <t>Palačinke, navadne, prazne</t>
  </si>
  <si>
    <t>Palačinke, ajdove, prazne</t>
  </si>
  <si>
    <t>Ocvrtki/kroketi, krompirjevi</t>
  </si>
  <si>
    <t>Ocvrtki, zdrobovi</t>
  </si>
  <si>
    <t>Svaljki - njoki, krompirjevi, brez skute</t>
  </si>
  <si>
    <t>300 g - 500 g</t>
  </si>
  <si>
    <t>Listnato testo, rinfuza</t>
  </si>
  <si>
    <t>1kg - 2kg</t>
  </si>
  <si>
    <t>63 g - 73 g</t>
  </si>
  <si>
    <t>Sirup, pomaranča</t>
  </si>
  <si>
    <t>3 l - 6 l</t>
  </si>
  <si>
    <t>Sirup, limona</t>
  </si>
  <si>
    <t>Sirup, gozdni sadeži</t>
  </si>
  <si>
    <t>Sirup, tropski sadeži</t>
  </si>
  <si>
    <t>Sirup, malina</t>
  </si>
  <si>
    <t>Sirup, borovnica</t>
  </si>
  <si>
    <t>200 ml - 330 ml</t>
  </si>
  <si>
    <t xml:space="preserve">Sadni sok 100%, jabolko (tetrapak) </t>
  </si>
  <si>
    <t xml:space="preserve">Sadni sok 100%, multivitaminski (tetrapak) </t>
  </si>
  <si>
    <t xml:space="preserve">Sadni sok 100%, ananas (tetrapak) </t>
  </si>
  <si>
    <t xml:space="preserve">Sadni sok 100%, pomaranča (tetrapak) </t>
  </si>
  <si>
    <t>Sadni sok 100%, sadno zelenjavni</t>
  </si>
  <si>
    <t>Cimet (mleti) v PET embalaži</t>
  </si>
  <si>
    <t>50 g - 100 g</t>
  </si>
  <si>
    <t>400 g - 1 kg</t>
  </si>
  <si>
    <t>Majaron (zdrobljen, sušen)</t>
  </si>
  <si>
    <t>Origano (zdrobljen, sušen)</t>
  </si>
  <si>
    <t>Paprika rdeča sladka (mleta)</t>
  </si>
  <si>
    <t>Peteršilj list (zdrobljen, sušen)</t>
  </si>
  <si>
    <t>Poper črni (mleti)</t>
  </si>
  <si>
    <t>100 g - 1 kg</t>
  </si>
  <si>
    <t>50 g - 500 g</t>
  </si>
  <si>
    <t>Žafranika cvet</t>
  </si>
  <si>
    <t>do 100 g</t>
  </si>
  <si>
    <t>8(6x7)</t>
  </si>
  <si>
    <t>10 (9 x 4)</t>
  </si>
  <si>
    <t>Ajvar nepekoči</t>
  </si>
  <si>
    <t>540 g - 1 kg</t>
  </si>
  <si>
    <t>Gorčica</t>
  </si>
  <si>
    <t>4 kg - 5 kg</t>
  </si>
  <si>
    <t>530 g - 1 kg</t>
  </si>
  <si>
    <t>Med, cvetlični</t>
  </si>
  <si>
    <t>900 g - 1 kg</t>
  </si>
  <si>
    <t>Med, gozdni</t>
  </si>
  <si>
    <t>Med, porcijski</t>
  </si>
  <si>
    <t>Majoneza</t>
  </si>
  <si>
    <t>Sončnično olje, jedilno rafinirano</t>
  </si>
  <si>
    <t>Repično olje, jedilno rafinirano</t>
  </si>
  <si>
    <t>Čokolada v prahu</t>
  </si>
  <si>
    <t>Kakav v prahu</t>
  </si>
  <si>
    <t>800 g - 1 kg</t>
  </si>
  <si>
    <t>Riž, paraboiled dolgoznati</t>
  </si>
  <si>
    <t>Riž rjavi, paraboiled, dolgozrnati</t>
  </si>
  <si>
    <t>Riž, okrogloznati, brušen</t>
  </si>
  <si>
    <t>Kis, vinski</t>
  </si>
  <si>
    <t>5 l</t>
  </si>
  <si>
    <t>Kis, jabolčni</t>
  </si>
  <si>
    <t>750 ml - 1 l</t>
  </si>
  <si>
    <t>Kis, balzamični</t>
  </si>
  <si>
    <t>Prašek za puding, čokolada</t>
  </si>
  <si>
    <t>Prašek za puding, vanilija</t>
  </si>
  <si>
    <t>Prašek pecilni</t>
  </si>
  <si>
    <t>Sladkor, kristalni</t>
  </si>
  <si>
    <t>Sladkor, rjavi</t>
  </si>
  <si>
    <t>Sladkor, mleti</t>
  </si>
  <si>
    <t>5kg - 10 kg</t>
  </si>
  <si>
    <t>Kvas sveži</t>
  </si>
  <si>
    <t>42 g</t>
  </si>
  <si>
    <t>Kvas suhi</t>
  </si>
  <si>
    <t>7 g</t>
  </si>
  <si>
    <t>Aroma za pecivo, vanilija</t>
  </si>
  <si>
    <t>Želatina v lističih</t>
  </si>
  <si>
    <t>100 g</t>
  </si>
  <si>
    <t>1 kg - 1,8 kg</t>
  </si>
  <si>
    <t>Omaka pesto bazilična</t>
  </si>
  <si>
    <t>Sojina omaka temna</t>
  </si>
  <si>
    <t>500 ml - 1l</t>
  </si>
  <si>
    <t>Napolitanke, diabetične</t>
  </si>
  <si>
    <t>30 g</t>
  </si>
  <si>
    <t xml:space="preserve">Baby piškoti </t>
  </si>
  <si>
    <t xml:space="preserve">400 g - 600 g </t>
  </si>
  <si>
    <t>Čaj hibiskus, šipek, pakiran  v filter vrečke 25 do 60 g, vezane</t>
  </si>
  <si>
    <t>Čaj planinski, pakiran  v filter vrečke 25 do 60 g, vezane</t>
  </si>
  <si>
    <t>Čaj malina, pakiran v filter vrečke 25 do 60 g, vezane</t>
  </si>
  <si>
    <t>Čaj jagoda, pakiran v filter vrečke 25 do 60 g, vezane</t>
  </si>
  <si>
    <t>Čaj borovnica, pakiran v filter vrečke 25 do 60 g, vezane</t>
  </si>
  <si>
    <t>Čaj divja češnja, pakiran v filter vrečke 25 do 60 g, vezane</t>
  </si>
  <si>
    <t>Čaj  gozdni sadeži, pakiran v filter vrečke 25 do 60 g, vezane</t>
  </si>
  <si>
    <t>Sveže pleče mlade govedi, EKO, v kosu</t>
  </si>
  <si>
    <t>Sveže pleče mlade govedi, EKO, kocke</t>
  </si>
  <si>
    <t>Sveže stegno mlade govedi EKO, v kosu</t>
  </si>
  <si>
    <t>Podpis odgovorne osebe ponudnika: ______________________</t>
  </si>
  <si>
    <t>1. sklop: Sveže sadje in zelenjava, stročnice, sušeno sadje</t>
  </si>
  <si>
    <t>2. sklop: Zamrznjeno sadje in zelenjava</t>
  </si>
  <si>
    <t>3. sklop: Konzervirano sadje in zelenjava</t>
  </si>
  <si>
    <t>4. sklop: Meso in mesni izdelki</t>
  </si>
  <si>
    <t>Vrednost za okvirno količino brez DDV (EUR)</t>
  </si>
  <si>
    <t>SKUPAJ</t>
  </si>
  <si>
    <t>100 ml - 140 ml</t>
  </si>
  <si>
    <t>Ponudnik mora ponuditi VSE artikle iz sklopa, ki jih zahteva naročnik. Določene so okvirne letne količine.</t>
  </si>
  <si>
    <t>Ponudnik mora upoštevati zahteve in predpise, opredeljene v razpisni dokumentaciji za oddajo javnega naročila.</t>
  </si>
  <si>
    <t>Sveže sadje in zelenjava, stročnice, sušeno sadje morajo ustrezati vsem materialnim predpisom, standardom in pogojem, ki urejajo to področje.</t>
  </si>
  <si>
    <t>V obrazec predračuna ni dovoljeno vnašati količinskih ali drugih sprememb. Ponudnik mora izpolniti vse zahtevane postavke: stolpec 6, 11 in 12 (po potrebi tudi 13).</t>
  </si>
  <si>
    <t>Zamrznjeno sadje in zelenjava morajo ustrezati vsem materialnim predpisom, standardom in pogojem, ki urejajo to področje.</t>
  </si>
  <si>
    <t>Konzervirano sadje in zelenjava morajo ustrezati vsem materialnim predpisom, standardom in pogojem, ki urejajo to področje.</t>
  </si>
  <si>
    <t xml:space="preserve">Dostava: 3x tedensko, med 6.30 in 10.00 oz. po dogovoru. </t>
  </si>
  <si>
    <t>Meso in mesni izdelki morajo ustrezati vsem materialnim predpisom, standardom in pogojem, ki urejajo to področje.</t>
  </si>
  <si>
    <t>Sveže perutninsko meso in perutninski mesni izdelki morajo ustrezati vsem materialnim predpisom, standardom in pogojem, ki urejajo to področje.</t>
  </si>
  <si>
    <t xml:space="preserve">Dostava: vsak dan od ponedeljka do petka, med 6.00 in 7.00 oz. po dogovoru. </t>
  </si>
  <si>
    <t>Sladoledi morajo ustrezati vsem materialnim predpisom, standardom in pogojem, ki urejajo to področje.</t>
  </si>
  <si>
    <t>Sladko pekovsko pecivo mora ustrezati vsem materialnim predpisom, standardom in pogojem, ki urejajo to področje.</t>
  </si>
  <si>
    <t>Dostava: 3x tedensko, med 6.30 in 8.00 oz. po dogovoru.</t>
  </si>
  <si>
    <t>Testenine, mlevski izdelki, žita morajo ustrezati vsem materialnim predpisom, standardom in pogojem, ki urejajo to področje.</t>
  </si>
  <si>
    <t>Dostava: 2x tedensko, med 6.30 in 10.00 oz. po dogovoru.</t>
  </si>
  <si>
    <t>Zamrznjeni izdelki iz mletih žitaric morajo ustrezati vsem materialnim predpisom, standardom in pogojem, ki urejajo to področje.</t>
  </si>
  <si>
    <t>Sveže in zamrznjene ribe morajo ustrezati vsem materialnim predpisom, standardom in pogojem, ki urejajo to področje</t>
  </si>
  <si>
    <t>Dostava: 1x tedensko, med 6.30 in 10.00 oz. po dogovoru.</t>
  </si>
  <si>
    <t>Jajca morajo ustrezati vsem materialnim predpisom, standardom in pogojem, ki urejajo to področje.</t>
  </si>
  <si>
    <t>Sokovi, sirupi morajo ustrezati vsem materialnim predpisom, standardom in pogojem, ki urejajo to področje.</t>
  </si>
  <si>
    <t>Ostalo prehrambeno blago mora ustrezati vsem materialnim predpisom, standardom in pogojem, ki urejajo to področje.</t>
  </si>
  <si>
    <t>EKO mleko mora ustrezati vsem materialnim predpisom, standardom in pogojem, ki urejajo to področje.</t>
  </si>
  <si>
    <t>EKO goveje meso mora ustrezati vsem materialnim predpisom, standardom in pogojem, ki urejajo to področje.</t>
  </si>
  <si>
    <t>Sirup, 100% sadni sirup višnja</t>
  </si>
  <si>
    <t>Drobnjak (sušen) v PET embalaži</t>
  </si>
  <si>
    <t>Klinčki (celi, sušeni) v PET embalaži</t>
  </si>
  <si>
    <t>Kumina (mleta, sušena) v PET embalaži</t>
  </si>
  <si>
    <t>Poper črni v zrnju v PET embalaži</t>
  </si>
  <si>
    <t>Muškatni orešček (mleti, sušeni) v PET embalaži</t>
  </si>
  <si>
    <t>Lovorov list v PET embalaži</t>
  </si>
  <si>
    <t>Timijan (zdrobljen, sušen) v PET embalaži</t>
  </si>
  <si>
    <t>Rožmarin v PET embalaži</t>
  </si>
  <si>
    <t>Curry v PET embalaži</t>
  </si>
  <si>
    <t>Šetraj (zdrobljen, sušen) v PET embalaži</t>
  </si>
  <si>
    <t>Bazilika (zdrobljena, sušena) v PET embalaži</t>
  </si>
  <si>
    <t>Cene za vse artikle morajo biti izračunane na zahtevano mersko enoto. Cene na enoto mere morajo biti na 4 decimalke.</t>
  </si>
  <si>
    <t>Ponudnik: ______________________________________________</t>
  </si>
  <si>
    <r>
      <t>Marmelada</t>
    </r>
    <r>
      <rPr>
        <sz val="11"/>
        <rFont val="Calibri"/>
        <family val="2"/>
        <charset val="238"/>
        <scheme val="minor"/>
      </rPr>
      <t xml:space="preserve"> marelica</t>
    </r>
  </si>
  <si>
    <r>
      <t>Marmelada</t>
    </r>
    <r>
      <rPr>
        <sz val="11"/>
        <rFont val="Calibri"/>
        <family val="2"/>
        <charset val="238"/>
        <scheme val="minor"/>
      </rPr>
      <t xml:space="preserve"> mešano sadje</t>
    </r>
  </si>
  <si>
    <r>
      <t>Marmelada</t>
    </r>
    <r>
      <rPr>
        <sz val="11"/>
        <rFont val="Calibri"/>
        <family val="2"/>
        <charset val="238"/>
        <scheme val="minor"/>
      </rPr>
      <t xml:space="preserve"> jagoda</t>
    </r>
  </si>
  <si>
    <t>20 g - 30 g</t>
  </si>
  <si>
    <t>Mleto meso, mlada govedina, pakirano, max.  20% maščobe (pleče)</t>
  </si>
  <si>
    <t>Čevapčiči, perutninski (piščančji ali puranji)</t>
  </si>
  <si>
    <t>Sirup, banana,  banana-kivi</t>
  </si>
  <si>
    <t>Marmelada, džem višnja</t>
  </si>
  <si>
    <t>Marmelada porcijska, različni okusi (min. 3 okusi)</t>
  </si>
  <si>
    <t>Puding čokolada s smetano, lonček</t>
  </si>
  <si>
    <t>Puding vanilija s smetano, lonček</t>
  </si>
  <si>
    <t>Desert z žitaricami, različni okusi</t>
  </si>
  <si>
    <t xml:space="preserve">Breskve </t>
  </si>
  <si>
    <t>Paprika zelena</t>
  </si>
  <si>
    <t>Paradižnik droben, češnjevec</t>
  </si>
  <si>
    <t>Zelena list</t>
  </si>
  <si>
    <t>Rdeča redkvica</t>
  </si>
  <si>
    <t>Maline, celi plodovi</t>
  </si>
  <si>
    <t xml:space="preserve">Zelenjava mešana za mineštro </t>
  </si>
  <si>
    <t>Kompot, slivov</t>
  </si>
  <si>
    <t>140 g - 160 g</t>
  </si>
  <si>
    <t>Salama, posebna, narezana</t>
  </si>
  <si>
    <t>Salama, šunkarica, narezana</t>
  </si>
  <si>
    <t>Pršut, pečen, narezan na rezine ali kocke</t>
  </si>
  <si>
    <t>150g - 200 g</t>
  </si>
  <si>
    <t>2 kg - 2,5 kg</t>
  </si>
  <si>
    <t>Piščančja prsa v ovitku, narezek</t>
  </si>
  <si>
    <t>2 l - 4,5 l</t>
  </si>
  <si>
    <t>Jušni vlivanci</t>
  </si>
  <si>
    <t>Jušni fritati rezani</t>
  </si>
  <si>
    <t>Zdrob, polenta ajdova</t>
  </si>
  <si>
    <t>650 g - 1 kg</t>
  </si>
  <si>
    <t>Hren sveži, koren</t>
  </si>
  <si>
    <t xml:space="preserve">Majoneza </t>
  </si>
  <si>
    <t>500 ml</t>
  </si>
  <si>
    <t>75 g - 500 g</t>
  </si>
  <si>
    <t>200 g - 1000 g</t>
  </si>
  <si>
    <t xml:space="preserve">ml </t>
  </si>
  <si>
    <t>KAŠE</t>
  </si>
  <si>
    <t>Olive polnjene</t>
  </si>
  <si>
    <t>Kompot, jagodni</t>
  </si>
  <si>
    <t>Čevapčiči 100 % goveje meso</t>
  </si>
  <si>
    <t>Riž, basmati</t>
  </si>
  <si>
    <t>Riž in mešanica žit (ječmen, riž, pira)</t>
  </si>
  <si>
    <t xml:space="preserve">Česen </t>
  </si>
  <si>
    <t>Šampinjoni beli</t>
  </si>
  <si>
    <t>Bučke temne</t>
  </si>
  <si>
    <t>Grah zrnje</t>
  </si>
  <si>
    <t>Julienne zelenjavna mešanica sestavljena iz: korenje, zelena, bučke, por</t>
  </si>
  <si>
    <t xml:space="preserve">Paprika, kisla, rdeča, file </t>
  </si>
  <si>
    <t xml:space="preserve">Paprika, pečena, rdeča, file </t>
  </si>
  <si>
    <t xml:space="preserve">1 kg </t>
  </si>
  <si>
    <t>Pršut, kuhan, narezan na rezine ali kocke</t>
  </si>
  <si>
    <t>Sveža svinjska ribica, očiščena</t>
  </si>
  <si>
    <t>Puranja šunka v ovitku, narezek</t>
  </si>
  <si>
    <t>Mleto meso perutninsko (puranje ali piščančje)</t>
  </si>
  <si>
    <t xml:space="preserve">Mleko, pasterizirano, z najmanj 3,5 % m.m., homogenizirano </t>
  </si>
  <si>
    <t>1 kg - 3 kg</t>
  </si>
  <si>
    <t>Svaljki domači navadni</t>
  </si>
  <si>
    <t>Polnjene testenine, špinačni nadev (kot ravioli, kapeleti)</t>
  </si>
  <si>
    <t>Polnjene testenine, sirov nadev (kot ravioli, tortelini, kapeleti)</t>
  </si>
  <si>
    <t>Hren vložen</t>
  </si>
  <si>
    <t>Svaljki - njoki, krompirjevi, s skuto</t>
  </si>
  <si>
    <t>Svaljki - kmečki, krompirjevi, brez skute</t>
  </si>
  <si>
    <t>Svaljki - njoki, rženi, kmečki, brez skute</t>
  </si>
  <si>
    <t>Svaljki - njoki, pirini, kmečki</t>
  </si>
  <si>
    <t>1 kg - 1,2 kg</t>
  </si>
  <si>
    <t>70 g</t>
  </si>
  <si>
    <t>90 g</t>
  </si>
  <si>
    <t>90 g - 100 g</t>
  </si>
  <si>
    <t>Piškoti, navadni domači</t>
  </si>
  <si>
    <t>Buhtelj z marmelado</t>
  </si>
  <si>
    <t>Oljčno olje, ekstra deviško, hladno stiskano</t>
  </si>
  <si>
    <t>Bazilika, sveža</t>
  </si>
  <si>
    <t>200 g - 250 g</t>
  </si>
  <si>
    <t>Metuljčki</t>
  </si>
  <si>
    <t>Rezanci široki</t>
  </si>
  <si>
    <t>Rezanci ozki tagliatelle</t>
  </si>
  <si>
    <t>Hruške</t>
  </si>
  <si>
    <t>Čebula, mlada</t>
  </si>
  <si>
    <t>Korenje, rezine</t>
  </si>
  <si>
    <t>Korenje, kocke</t>
  </si>
  <si>
    <t xml:space="preserve">Sir, mehki štruca (kot mozzarela) v kosu </t>
  </si>
  <si>
    <t>Testenine, graham, svedri</t>
  </si>
  <si>
    <t>Sladkor Vanilijev</t>
  </si>
  <si>
    <t>Česen (granulat) v PET embalaži</t>
  </si>
  <si>
    <t>Cimet (skorja - palčka) v PET embalaži</t>
  </si>
  <si>
    <t xml:space="preserve">Brinove jagode, zrnje </t>
  </si>
  <si>
    <t>Fidelini jušni rezanci, jajčni</t>
  </si>
  <si>
    <t>Testenine, pirine - polžki</t>
  </si>
  <si>
    <t>80g</t>
  </si>
  <si>
    <t>1.</t>
  </si>
  <si>
    <t>SLADOLEDI</t>
  </si>
  <si>
    <t>ZAČIMBE</t>
  </si>
  <si>
    <t>EKO MLEKO</t>
  </si>
  <si>
    <t>LEDENI ČAJ</t>
  </si>
  <si>
    <t>200 ml - 500 ml</t>
  </si>
  <si>
    <t>Jogurt, navadni, z več od 3 % m.m., trdi</t>
  </si>
  <si>
    <t>Jogurt, navadni, z več od 3 % m.m., tekoči</t>
  </si>
  <si>
    <t>Jogurt, probiotični, navadni, z manj od 2 % m.m., tekoči</t>
  </si>
  <si>
    <t>Jogurt, probiotični, sadni, z manj od 2 % m.m., tekoči</t>
  </si>
  <si>
    <t>Mandljni, celi</t>
  </si>
  <si>
    <t>Mandljni, mleti</t>
  </si>
  <si>
    <t>Mandljni, lističi</t>
  </si>
  <si>
    <t>Pinjole</t>
  </si>
  <si>
    <t>Grozdje namizno rdeče</t>
  </si>
  <si>
    <t>Grozdje namizno belo</t>
  </si>
  <si>
    <t>Paprika rdeča</t>
  </si>
  <si>
    <t>Paprika babura</t>
  </si>
  <si>
    <t>Ohrovt - glavnati</t>
  </si>
  <si>
    <t>Beluši - šparglji zeleni</t>
  </si>
  <si>
    <t>Zelje belo, mlado</t>
  </si>
  <si>
    <t>Špinača, mlada</t>
  </si>
  <si>
    <t>Fižol beli gradiščanec (droben, za pasulj)</t>
  </si>
  <si>
    <t>Cvetača v cvetovih</t>
  </si>
  <si>
    <t>Stročji fižol ploščati, zeleni</t>
  </si>
  <si>
    <t>Stročji fižol okrogli, zeleni</t>
  </si>
  <si>
    <t>Zelenjavna mešanica mix za priloge, zelenjava očiščena, deljena, mešanica sestavljena iz: korenje rezine, cvetovi cvetače, cvetovi brokolija</t>
  </si>
  <si>
    <t>Jušna zelenjavna mešanica sestavljena iz: stročji fižol lomljen, koleraba kocke,  korenje kocke, por rezani, brstični ohrovt, cvetovi cvetače, grah, listi in gomolj zelene</t>
  </si>
  <si>
    <t>Kompot, višnjev brez koščic</t>
  </si>
  <si>
    <t>Paradižnikov pelat kocke</t>
  </si>
  <si>
    <t>Paradižnikov pelat pasiran</t>
  </si>
  <si>
    <t>Salama, trajna, grobo mleta, narezana (domača)</t>
  </si>
  <si>
    <t>Salama, trajna, fino mleta, narezana (kot Ogrska, Milanska oz. enakovredno)</t>
  </si>
  <si>
    <t xml:space="preserve">Salama, mortadela, narezana </t>
  </si>
  <si>
    <t>Rebra prekajena, svinjska, SK, nažagana, porcionirana (150-180g)</t>
  </si>
  <si>
    <t>Pečenice, telečje (140-160g)</t>
  </si>
  <si>
    <t>Vratovina narezana na rezine, prekajena, BK</t>
  </si>
  <si>
    <t>Šunka, prekajena, v kosu, kocke in rezine, BKK</t>
  </si>
  <si>
    <t>Pršut, kraški, v kosu, I. kategorije</t>
  </si>
  <si>
    <t xml:space="preserve">Panceta, dimljena, kocke (0,5x0,5cm) </t>
  </si>
  <si>
    <t>Šunka pizza, rezana na kocke (0,5x0,5 cm)</t>
  </si>
  <si>
    <t>Slanina, hamburška mesnata pečena, kocke (1x1cm ali 0,5x0,5cm)</t>
  </si>
  <si>
    <t>Krvavice (150-250g)</t>
  </si>
  <si>
    <t>Šunka pizza, v kosu</t>
  </si>
  <si>
    <t>Šunka pizza, rezana na rezine</t>
  </si>
  <si>
    <t>Sveža rebra, mlada govedina, manj mastna, za juho</t>
  </si>
  <si>
    <t>Sveže stegno, mlada govedina, BK, I. kategorija, trakci, kocke, zrezki - potolčeni</t>
  </si>
  <si>
    <t>Plučna pečenka, mlada govedina, očiščena</t>
  </si>
  <si>
    <t>Sveže pleče, telečje, BK, v kosu</t>
  </si>
  <si>
    <t>Sveže stegno, telečje, BK, zrezki - potolčeni, kocke</t>
  </si>
  <si>
    <t>Sveži vrat, svinjski, BK, narezan (porcioniran 150-200g)</t>
  </si>
  <si>
    <t>Hrenovka, piščančja, v naravnem ovoju</t>
  </si>
  <si>
    <t>Salama, posebna, narezek (kot Poli ali enakovredno)</t>
  </si>
  <si>
    <t xml:space="preserve">Salama, perutninska s povrtninami, narezek </t>
  </si>
  <si>
    <t>Pleskavica, perutninska, puranja (120-160g)</t>
  </si>
  <si>
    <t>Nabodala perutninska, piščančja (140-160g)</t>
  </si>
  <si>
    <t>Leča (zelena, rdeča, oranžna, rjava)</t>
  </si>
  <si>
    <t>File, piščančji, kocke, trakci</t>
  </si>
  <si>
    <t>File, piščančji, zrezki</t>
  </si>
  <si>
    <t>Krače, piščančje (100-120g)</t>
  </si>
  <si>
    <t>300 g - 1,5 kg</t>
  </si>
  <si>
    <t>Jogurt, sadni s koščki sadja , z več od 2 % m.m., lonček</t>
  </si>
  <si>
    <t>Kefir navadni lonček</t>
  </si>
  <si>
    <t>Kislo mleko  3,2% mm lonček</t>
  </si>
  <si>
    <t>Mlečni napitek, različni okusi (mleko, čokoladno mleko, vanilija)</t>
  </si>
  <si>
    <t>Sir dimljeni, v kosu</t>
  </si>
  <si>
    <t>Sir, poltrdi (kot Šmarski rok, Edamec, Jošt, Gauda, Trapist oz. enakovredno) v kosu</t>
  </si>
  <si>
    <t>Sir sveži v slanici (feta)</t>
  </si>
  <si>
    <t>Sir kajmak</t>
  </si>
  <si>
    <t>Sadni desert - sadna skuta, različni okusi, lonček</t>
  </si>
  <si>
    <t xml:space="preserve">Sir, poltrdi, 35% m.m., brez laktoze </t>
  </si>
  <si>
    <t xml:space="preserve">Jogurt, navadni, najmanj 3,5 % m.m, brez laktoze </t>
  </si>
  <si>
    <t xml:space="preserve">Jogurt, sadni, najmanj 3,5 % m.m., brez laktoze </t>
  </si>
  <si>
    <t>Jogurt, sadni, 2,5 - 3,5 % m.m., 10-19 % sadnega deleža, brez laktoze</t>
  </si>
  <si>
    <t>Sladoled, mlečni, lonček</t>
  </si>
  <si>
    <t>Sladoled, sadni, lonček</t>
  </si>
  <si>
    <t>Izdelek iz listnatega testa s polnilom (čokolada ali marmelada), rogljiček, pakiran</t>
  </si>
  <si>
    <t>Izdelek iz listnatega testa brez polnila - masleni rogljiček, pakiran</t>
  </si>
  <si>
    <t>Izdelek iz polnozrnatega listnatega testa z diabetičnim polnilom, rogljiček, pakiran</t>
  </si>
  <si>
    <t>Izdelek iz kvašenega listnatega testa s polnilom (oreh, čokolada, skuta )</t>
  </si>
  <si>
    <t>Izdelek iz kvašeno listnatega testa, ajdov z orehi, rogljiček</t>
  </si>
  <si>
    <t>Blazinica (polnilo: vanilija, čokolada, skuta ali sadje) iz listnatega testa, pakirana</t>
  </si>
  <si>
    <t>Drobno čajno pecivo (keksi brizgani mešani)</t>
  </si>
  <si>
    <t>Vretena svedri</t>
  </si>
  <si>
    <t>Rezanci valoviti</t>
  </si>
  <si>
    <t>Polžki dvojno zaviti</t>
  </si>
  <si>
    <t>Testenine, špinačne (široki rezanci)</t>
  </si>
  <si>
    <t>Testenine, pirine - široki rezanci</t>
  </si>
  <si>
    <t>Testenine, pirine - svedri</t>
  </si>
  <si>
    <t>Enota 
mere 
količine</t>
  </si>
  <si>
    <t>Cmoki, čokoladno lešnikov nadev</t>
  </si>
  <si>
    <t>Cmoki, pirini, marelični nadev</t>
  </si>
  <si>
    <t>Palačinke s čokoladno lešnikovim nadevom</t>
  </si>
  <si>
    <t>Svaljki - njoki, kmečki, koruzni, brez skute</t>
  </si>
  <si>
    <t>Polnjene testenine, mesni nadev - 100% goveje meso (kot ravioli, kapeleti)</t>
  </si>
  <si>
    <t>Gamberi / kozice (3-5cm)</t>
  </si>
  <si>
    <t>Šarenka, amerikanka (Oncorynchus mykiss), beli file, brez kosti</t>
  </si>
  <si>
    <t>Jajca iz talne reje, sveža, razred A, velikost L, 63-73g</t>
  </si>
  <si>
    <t>Sadni nektar, breskov 50% sadnega deleže</t>
  </si>
  <si>
    <t>Sadni nektar, črni ribez min. 25% sadnega deleže (tetrapak)</t>
  </si>
  <si>
    <t>Nektar, sadni , minimalni sadni delež 40 % (borovnica, jagoda, marelica, višnja)</t>
  </si>
  <si>
    <t>Kaše sadne, različni okusi (banana, hruška, jabolko, breskev, marelica, sliva,…)</t>
  </si>
  <si>
    <t>Kaše sestavljene, različne (sliva-hruška, jabolko-breskev, jabolko-grozdje-višnja, jagoda-banana, skuta-jabolko, jabolko-korenje)</t>
  </si>
  <si>
    <t>Marmelada sliva</t>
  </si>
  <si>
    <t>Marmelada, džem brez dodanih sladkorjev, min. 60% sadni delež, dietna, (min. 3 okusi)</t>
  </si>
  <si>
    <t>Kakav v zrnju (kot Benko oz. enakovredno)</t>
  </si>
  <si>
    <t>Sol, morska, fino mleta, jodirana, rafinirana</t>
  </si>
  <si>
    <t>Kisla smetana, 20 % m.m.</t>
  </si>
  <si>
    <t>Soda bikarbona, jedilna</t>
  </si>
  <si>
    <t>150g - 160g</t>
  </si>
  <si>
    <t>700g - 800g</t>
  </si>
  <si>
    <t>Škrob koruzni, jedilni</t>
  </si>
  <si>
    <t>Čokolada za kuhanje</t>
  </si>
  <si>
    <t>Čokolada za preliv</t>
  </si>
  <si>
    <t>Kavni nadomestek (kot Proja oz. enakovredno)</t>
  </si>
  <si>
    <t>Kavni nadomestek (kot Franck oz. enakovredno)</t>
  </si>
  <si>
    <t>Čokoladno lešnikov namaz (kot Nutella oz. enakovredno)</t>
  </si>
  <si>
    <t>Ekstrudat žitni s čokolado (kot Čokolino oz. enakovredno)</t>
  </si>
  <si>
    <t>Ekstrudat žitni s čokolado in lešniki (kot Čokolešnik oz. enakovredno)</t>
  </si>
  <si>
    <t>Ekstrudat žitni (kot Medolino, Keksolino, Rižolino oz. enakovredno)</t>
  </si>
  <si>
    <t>Keks kreker polnozrnati</t>
  </si>
  <si>
    <t>Keksi trdi (kot Piknik oz. enakovredno)</t>
  </si>
  <si>
    <t>Masleni keksi, diabetični</t>
  </si>
  <si>
    <t>Moka rožičeva</t>
  </si>
  <si>
    <t>Čaj šipek, pakiran  v filter vrečke 25 do 60 g, vezane</t>
  </si>
  <si>
    <t>Sveže stegno mlade govedi EKO, zrezki, potolčeni</t>
  </si>
  <si>
    <t xml:space="preserve">Hrenovke goveje, goveje EKO, par </t>
  </si>
  <si>
    <t>DŽEMI IN MARMELADE</t>
  </si>
  <si>
    <t>PRILOGE IN DODATKI</t>
  </si>
  <si>
    <t>MED</t>
  </si>
  <si>
    <t>OLJA</t>
  </si>
  <si>
    <t>ČOKOLADA IN KAKAV</t>
  </si>
  <si>
    <t>RIŽ</t>
  </si>
  <si>
    <t>KIS</t>
  </si>
  <si>
    <t>SPLOŠNO PREHRAMBENO BLAGO</t>
  </si>
  <si>
    <t>ČAJI</t>
  </si>
  <si>
    <t>SIRUPI</t>
  </si>
  <si>
    <t>SADNI SOKOVI IN NEKTARJI, Z NAVOJEM ZA ZAPIRANJE</t>
  </si>
  <si>
    <t>SUHO SADJE</t>
  </si>
  <si>
    <t>JUŽNO SADJE, SVEŽE</t>
  </si>
  <si>
    <t>SVEŽE SADJE</t>
  </si>
  <si>
    <t>GOBE</t>
  </si>
  <si>
    <t>SVEŽA ZELENJAVA</t>
  </si>
  <si>
    <t>STROČNICE</t>
  </si>
  <si>
    <t>SADJE</t>
  </si>
  <si>
    <t>ZELENJAVA</t>
  </si>
  <si>
    <t>KONZERVIRANO IN VLOŽENO SADJE</t>
  </si>
  <si>
    <t>KONZERVIRANA IN VLOŽENA ZELENJAVA</t>
  </si>
  <si>
    <t>DROBOVINA, KOSTI</t>
  </si>
  <si>
    <t>MAST IN MAŠČOBNI IZDELKI</t>
  </si>
  <si>
    <t>MESNI PRIPRAVKI</t>
  </si>
  <si>
    <t>PAŠTETE</t>
  </si>
  <si>
    <t>PASTERIZIRANE IN SUŠENE MESNINE</t>
  </si>
  <si>
    <t>SVEŽE GOVEJE IN TELEČJE MESO</t>
  </si>
  <si>
    <t>SVEŽE SVINJSKO MESO</t>
  </si>
  <si>
    <t>PERUTNINSKI MESNI IZDELKI</t>
  </si>
  <si>
    <t>JOGURTI IN FERMENTIRANI IZDELKI</t>
  </si>
  <si>
    <t>MASLO</t>
  </si>
  <si>
    <t>DESERTI</t>
  </si>
  <si>
    <t>MLEČNI NAPITKI</t>
  </si>
  <si>
    <t>NAMAZI</t>
  </si>
  <si>
    <t>SIRI</t>
  </si>
  <si>
    <t>SKUTA</t>
  </si>
  <si>
    <t>SMETANA</t>
  </si>
  <si>
    <t>IZDELKI BREZ LAKTOZE</t>
  </si>
  <si>
    <t>KRUH</t>
  </si>
  <si>
    <t>SLADKO PEKOVSKO PECIVO, SVEŽE</t>
  </si>
  <si>
    <t>JUŠNE ZAKUHE</t>
  </si>
  <si>
    <t>TESTENINE DURUM</t>
  </si>
  <si>
    <t>TESTENINE JAJČNE</t>
  </si>
  <si>
    <t>TESTENINE IZ DRUGIH ŽIT IN RAZLIČNIH OKUSOV</t>
  </si>
  <si>
    <t>MOKE</t>
  </si>
  <si>
    <t>ZDROBI IN INSTANT IZDELKI</t>
  </si>
  <si>
    <t>MORSKI SADEŽI IN RAKI, ZAMRZNJENI</t>
  </si>
  <si>
    <t>RIBJI FILEJI ZAMRZNJENI</t>
  </si>
  <si>
    <t>SLADKOVODNE SVEŽE RIBE</t>
  </si>
  <si>
    <t>JAJCA, KOKOŠJA</t>
  </si>
  <si>
    <t>SADNO ZELENJAVNE PIJAČE</t>
  </si>
  <si>
    <t>EKO MLADO GOVEJE MESO</t>
  </si>
  <si>
    <t>120 g - 190 g</t>
  </si>
  <si>
    <t xml:space="preserve">10 ml </t>
  </si>
  <si>
    <r>
      <t xml:space="preserve">
</t>
    </r>
    <r>
      <rPr>
        <sz val="11"/>
        <rFont val="Calibri"/>
        <family val="2"/>
        <charset val="238"/>
        <scheme val="minor"/>
      </rPr>
      <t>100 g - 150 g</t>
    </r>
  </si>
  <si>
    <t>EKO JAJCA, KOKOŠJA</t>
  </si>
  <si>
    <t>EKO Jajca, sveža, velikost L, 63-73g</t>
  </si>
  <si>
    <t>25 g -32 g</t>
  </si>
  <si>
    <t>Cordon blue, piščančji (120-180g), zamrznjen</t>
  </si>
  <si>
    <t>Zrezek, piščančji, paniran, (100-120g), zamrznjen</t>
  </si>
  <si>
    <t>SVEŽE PERUTNINSKO MESO</t>
  </si>
  <si>
    <t>Bedra, piščančja (160-200g)</t>
  </si>
  <si>
    <t xml:space="preserve">File, piščančji, BK, v kosu </t>
  </si>
  <si>
    <t>Smetana, pasterizirana, trajna, 33 % m.m., za stepanje</t>
  </si>
  <si>
    <t>Sladka smetana, 33 % m.m.</t>
  </si>
  <si>
    <t>140 g - 200g</t>
  </si>
  <si>
    <t xml:space="preserve">Moka, polnozrnata pirina </t>
  </si>
  <si>
    <t>Moka, polnozrnata ajdova</t>
  </si>
  <si>
    <t>ZAMRZNJENO PIŠČANČJE MESO</t>
  </si>
  <si>
    <t>7. sklop: Sladoledi</t>
  </si>
  <si>
    <t>8. sklop: Kruh in slani pekovski izdelki</t>
  </si>
  <si>
    <t>9. sklop: Sladko pekovsko pecivo</t>
  </si>
  <si>
    <t>10. sklop: Testenine, mlevski izdelki, žita</t>
  </si>
  <si>
    <t>12. sklop: Sveže in zamrznjene ribe</t>
  </si>
  <si>
    <t>CERTIFIKAT: Ponudnik mora ponudbi priložiti certifikat, ki dokazuje, da je živilo 13. sklopa pridelano oz. predelano v skladu s predpisi za ekološko kmetovanje.</t>
  </si>
  <si>
    <t>13. sklop: Jajca in EKO Jajca</t>
  </si>
  <si>
    <t>14. sklop: Sokovi, sirupi, kaše</t>
  </si>
  <si>
    <t>CERTIFIKAT: Ponudnik mora ponudbi priložiti certifikat, ki dokazuje, da so vsa živila 17. sklopa pridelana oz. predelana v skladu s predpisi za ekološko kmetovanje.</t>
  </si>
  <si>
    <t>CERTIFIKAT: Ponudnik mora ponudbi priložiti certifikat, ki dokazuje, da je živilo 18. sklopa pridelana oz. predelana v skladu s predpisi za ekološko kmetovanje.</t>
  </si>
  <si>
    <t>6. sklop: Mleko in mlečni izdelki (SK)</t>
  </si>
  <si>
    <t xml:space="preserve">SHEMA KAKOVOSTI (SK): </t>
  </si>
  <si>
    <t>Predračun za 2023</t>
  </si>
  <si>
    <t>Predračun za 2025</t>
  </si>
  <si>
    <t>DIETNI IZDELKI</t>
  </si>
  <si>
    <t>Sladoled, mlečni krem, banjica, različni okusi</t>
  </si>
  <si>
    <t>Sladoled, sadni, banjica, različni okusi</t>
  </si>
  <si>
    <t>Puding čokolada brez smetane, lonček</t>
  </si>
  <si>
    <t>Puding vanilija brez smetane, lonček</t>
  </si>
  <si>
    <t>Namaz, različni okusi (zelišča, hren, tuna, zelenjava...)</t>
  </si>
  <si>
    <r>
      <t xml:space="preserve">Sir, poltrdi, </t>
    </r>
    <r>
      <rPr>
        <b/>
        <sz val="11"/>
        <rFont val="Calibri"/>
        <family val="2"/>
        <charset val="238"/>
        <scheme val="minor"/>
      </rPr>
      <t>rezine</t>
    </r>
    <r>
      <rPr>
        <sz val="11"/>
        <rFont val="Calibri"/>
        <family val="2"/>
        <charset val="238"/>
        <scheme val="minor"/>
      </rPr>
      <t xml:space="preserve"> (kot Šmarski rok, Edamec, Jošt, Gauda, Trapist oz. enakovredno)</t>
    </r>
  </si>
  <si>
    <t>Sir, topljeni z nitko</t>
  </si>
  <si>
    <t>5 kg -10kg</t>
  </si>
  <si>
    <t>Pečenica, perutninska, piščančja ali puranja (120-160g)</t>
  </si>
  <si>
    <t>Pečenice, svinjske (140-160g)</t>
  </si>
  <si>
    <t>Sveže stegno, svinjsko,  BK, I. kategorija, kocke,zrezki - potolčeni, rezinice</t>
  </si>
  <si>
    <t>5 kg - 10kg</t>
  </si>
  <si>
    <t>Limeta</t>
  </si>
  <si>
    <t>Limone bio</t>
  </si>
  <si>
    <t>Slive češplje</t>
  </si>
  <si>
    <t>Češnje</t>
  </si>
  <si>
    <t xml:space="preserve">Jabolka </t>
  </si>
  <si>
    <t>Marelice</t>
  </si>
  <si>
    <t>Jagode</t>
  </si>
  <si>
    <t>Blitva</t>
  </si>
  <si>
    <t xml:space="preserve">Mandarine </t>
  </si>
  <si>
    <t>Klementine</t>
  </si>
  <si>
    <t>Klobasa za kuhanje, (150g-250)</t>
  </si>
  <si>
    <t>Klobasa za pečenje, (150-250g)</t>
  </si>
  <si>
    <t>Kranjska klobasa, (100-150g), certificirana</t>
  </si>
  <si>
    <r>
      <t>Mleto meso, mlada govedina, pakirano,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(stegno)</t>
    </r>
  </si>
  <si>
    <t>Mleto meso, telečje</t>
  </si>
  <si>
    <t>Telečji kare sveži, SK, nažagan (porcioniran 150-200g)</t>
  </si>
  <si>
    <t>Sveže mleto mešano meso 70:30 (govedina:svinjina)</t>
  </si>
  <si>
    <t>Kraj, datum:____________________</t>
  </si>
  <si>
    <t>MLEKO</t>
  </si>
  <si>
    <t>Jogurt, sadni, z več od 2 % m.m. (več okusov)</t>
  </si>
  <si>
    <t>Ringlo</t>
  </si>
  <si>
    <t>Pršut, kraški, narezan na rezine ali kocke, I. kategorije</t>
  </si>
  <si>
    <t>Krače, piščančje, panirane, zamrznjene</t>
  </si>
  <si>
    <t>Puranja ali piščančja prsa dimljena, v kosu, narezano</t>
  </si>
  <si>
    <t>Jogurt, navadni, 1,3 % m.m., trdi</t>
  </si>
  <si>
    <t>150g - 180 g</t>
  </si>
  <si>
    <t>kos</t>
  </si>
  <si>
    <t>Jogurt, grški, lonček</t>
  </si>
  <si>
    <t>Jogurt, grški, sadni, lonček</t>
  </si>
  <si>
    <t>Ledeni čaj, (vsaj 3 različni okusi)</t>
  </si>
  <si>
    <t>Testenine, ajdove - polžki</t>
  </si>
  <si>
    <t>Testenine, ajdove - svedri</t>
  </si>
  <si>
    <t>Testenine, ajdove - široki rezanci</t>
  </si>
  <si>
    <t>Testenine, ajdove - metuljčki</t>
  </si>
  <si>
    <t xml:space="preserve">Vlečeno testo </t>
  </si>
  <si>
    <t>Smuti, različno sadje (ananas, breskev, jagoda,…)</t>
  </si>
  <si>
    <t>Nektar, sadni, minimalni sadni delež 50 % (breskev, hruška)</t>
  </si>
  <si>
    <t>100g - 500 g</t>
  </si>
  <si>
    <t>Mrvice, čokoladne, pisane</t>
  </si>
  <si>
    <t>Čaj kamilica, pakiran  v filter vrečke 25 do 60 g, vezane</t>
  </si>
  <si>
    <t>Marmelada porcijska, različni okusi (min. 3 okusi), brez dodanega sladkorja</t>
  </si>
  <si>
    <t>Marmelada, džem brez dodanih sladkorjev,  100% sadni delež, dietna, (min. 3 okusi)</t>
  </si>
  <si>
    <t>Med, dietni</t>
  </si>
  <si>
    <t xml:space="preserve">Med dietni, porcijski </t>
  </si>
  <si>
    <t>Kis, alkoholni</t>
  </si>
  <si>
    <t>15. sklop: Ostalo prehrambeno blago</t>
  </si>
  <si>
    <t>16. sklop: EKO goveje meso</t>
  </si>
  <si>
    <t>17. sklop: EKO mleko</t>
  </si>
  <si>
    <t>14</t>
  </si>
  <si>
    <t>SAMOSTOJNE JEDI, ZAMRZNJENE</t>
  </si>
  <si>
    <t>5. sklop: Perutninsko meso in perutninski mesni izdelki (SK)</t>
  </si>
  <si>
    <t>Za 5. sklop je merilo: ekonomsko najugodnejša ponudba (vrednost cena: živila iz shem kakovosti= 80:20). Ponudnik OBVEZNO v stolpcu 13 označi katera živila imajo eno od shem kakovosti.</t>
  </si>
  <si>
    <t>CERTIFIKAT: Ponudnik mora ponudbi priložiti certifikat, iz katerega izhaja, kateri artikli 5. sklopa izpolnjujejo zahteve za eno izmed shem kakovosti.</t>
  </si>
  <si>
    <t>Dostava: vsak dan od ponedeljka do petka, med 6.30 in 10.00 oz. po dogovoru.</t>
  </si>
  <si>
    <t xml:space="preserve">Dostava: vsak dan od ponedeljka do petka, med 6.30 in 10.00 oz. po dogovoru. </t>
  </si>
  <si>
    <t>Na željo naročnika mora biti konfekcionirano meso tudi (vakuumsko) pakirano. Največja neto masa na zaboj ne sme presegati 15 kg.</t>
  </si>
  <si>
    <t xml:space="preserve">Dostava: 2x tedensko, med 6.30 in 10.00 oz. po dogovoru. </t>
  </si>
  <si>
    <t xml:space="preserve">1kg </t>
  </si>
  <si>
    <t>MESO IN MESNI IZDEKI IZ SHEM KAKOVOSTI (brez eko živil); npr. izbrana kakovost</t>
  </si>
  <si>
    <t>mlado goveje pleče, BK , I. kategorije rezano na kocke 1x1cm</t>
  </si>
  <si>
    <t>mlado goveje stegno, očiščeno, brez bočnika, BK, v kosu, I.kategorije</t>
  </si>
  <si>
    <t>Klobasa, kot Kranjska, z zaščitenim geografim poreklom</t>
  </si>
  <si>
    <t>Pečenice ( 100 - 160g)</t>
  </si>
  <si>
    <t>Lovska/štefani šečenka ( 1kg)</t>
  </si>
  <si>
    <t>Čufti goveji (100g)</t>
  </si>
  <si>
    <t>Čufti mešani 70:30 (govedina:svinjina) (100g)</t>
  </si>
  <si>
    <t>100g - 150g</t>
  </si>
  <si>
    <t>Prekajen vrat</t>
  </si>
  <si>
    <t>Hamburška slanina</t>
  </si>
  <si>
    <t>Pleskavice goveja (140-160g)</t>
  </si>
  <si>
    <t>Pleskavica mešana 70:30 (govedina:svinjina) (100g)</t>
  </si>
  <si>
    <t>Čevapčiči 70:30 (govedina:svinjina) (100g)</t>
  </si>
  <si>
    <t>50</t>
  </si>
  <si>
    <t>Piščančji medaljoni</t>
  </si>
  <si>
    <t>20 g - 50 g</t>
  </si>
  <si>
    <t>Perutninski polpeti</t>
  </si>
  <si>
    <t>6</t>
  </si>
  <si>
    <t>EKO MLADO SVINSKO MESO</t>
  </si>
  <si>
    <t>EKO svinjsko stegno</t>
  </si>
  <si>
    <t xml:space="preserve">EKO mleto goveje meso </t>
  </si>
  <si>
    <t>PIŠČANČJE MESO</t>
  </si>
  <si>
    <t>EKO piščančje meso(file)</t>
  </si>
  <si>
    <t>TELEČJE MESO</t>
  </si>
  <si>
    <t>EKO hrenovke brez dodatka svinjine</t>
  </si>
  <si>
    <t>EKO hrenovke mešane iz telečjega in svinjskega mesa</t>
  </si>
  <si>
    <t>EKO piščančja hrenovka</t>
  </si>
  <si>
    <t>EKO posebna salama rezana</t>
  </si>
  <si>
    <t>EKO suha domača klobasa</t>
  </si>
  <si>
    <t>EKO suha domača salama</t>
  </si>
  <si>
    <t>EKO svinjski zrezki, potolčeni</t>
  </si>
  <si>
    <t>EKO pečenica</t>
  </si>
  <si>
    <t>EKO suhi ocvirki</t>
  </si>
  <si>
    <t>EKO telečje mleto meso</t>
  </si>
  <si>
    <t xml:space="preserve">OREŠKI </t>
  </si>
  <si>
    <t>Jabolčni krhlji olupljeni</t>
  </si>
  <si>
    <t>Jabolčni čips</t>
  </si>
  <si>
    <t>Bučke hokaido</t>
  </si>
  <si>
    <t xml:space="preserve">Bučke zelene </t>
  </si>
  <si>
    <t>Krompir</t>
  </si>
  <si>
    <t>Mešano suho sadje</t>
  </si>
  <si>
    <t>Kislo zelje</t>
  </si>
  <si>
    <t>Kisla repa</t>
  </si>
  <si>
    <t>Fige sveže</t>
  </si>
  <si>
    <t>Kalčki</t>
  </si>
  <si>
    <t>Fižol beli tetovec</t>
  </si>
  <si>
    <t>Kaki</t>
  </si>
  <si>
    <t>Ameriške borovnice</t>
  </si>
  <si>
    <t>Stročji fižol okrogli, rumeni</t>
  </si>
  <si>
    <t>1L - 5L</t>
  </si>
  <si>
    <t>1 l - 5 l</t>
  </si>
  <si>
    <t>Kefir sadni lonček</t>
  </si>
  <si>
    <t>Jogurt, sadni z žiti, z več od 2% m.m., lonček</t>
  </si>
  <si>
    <t>151 g - 180 g</t>
  </si>
  <si>
    <t>L</t>
  </si>
  <si>
    <t xml:space="preserve">Mleko, pasterizirano, z  1,5 % m.m., homogenizirano </t>
  </si>
  <si>
    <t>Mleko, sterilizirano, z 1,5 % m.m.</t>
  </si>
  <si>
    <t>1 - 5 L</t>
  </si>
  <si>
    <t>Namaz sirni, navadni</t>
  </si>
  <si>
    <t>1 - 5 kg</t>
  </si>
  <si>
    <t>Sirni namaz (tamar, ABC, philadelphia ali enakovredno)</t>
  </si>
  <si>
    <t>20g - 50g</t>
  </si>
  <si>
    <t>Sir za žar</t>
  </si>
  <si>
    <t>Skuta, sveža pasirana 30 - 40 % m.m.</t>
  </si>
  <si>
    <t>Skuta sveža nepasirana 30 - 40 % m.m.</t>
  </si>
  <si>
    <t>1kg - 5 kg</t>
  </si>
  <si>
    <t>Skuta, sveža pasirana manj mastna do 10% m.m.</t>
  </si>
  <si>
    <t>Skuta sveža nepasirana manj mastna do 10% m.m.</t>
  </si>
  <si>
    <t>Sadni desert - sadna skuta s podloženim ali nadloženim sadjem</t>
  </si>
  <si>
    <t>Smetana za kuhanje 20 % m.m.</t>
  </si>
  <si>
    <t>SLADOLED</t>
  </si>
  <si>
    <t>100 - 120 ml</t>
  </si>
  <si>
    <t xml:space="preserve">100 - 120 ml </t>
  </si>
  <si>
    <t xml:space="preserve">1L - 3L </t>
  </si>
  <si>
    <t>sladoled na palčki, vodni, brez mleka</t>
  </si>
  <si>
    <t>Sladoled na palčki, kremni/mlečni brez umetnih sladil z različnimi okusi</t>
  </si>
  <si>
    <t xml:space="preserve">Sladoled kremn/mlečni brez umetnih sladil z različnimi okusi, banjica, </t>
  </si>
  <si>
    <t>Sladoled kremn/mlečni, brez laktoze, brez umetnih sladi,l z različnimi okusi, banjica,</t>
  </si>
  <si>
    <t>sladoled-rižev, brez mleka, različni okusi,</t>
  </si>
  <si>
    <t>Sladoled kremn/mlečni, brez laktoze z različnimi okusi, banjica</t>
  </si>
  <si>
    <t>nehomogenizirano sveže mleko, od 3,2 do 3,5 % m.m.</t>
  </si>
  <si>
    <t>150g</t>
  </si>
  <si>
    <t>EKO mleko vanilija 3,2 - 3,5 % m.m.</t>
  </si>
  <si>
    <t>3 - 10 kg</t>
  </si>
  <si>
    <t>KEFIR</t>
  </si>
  <si>
    <t>18. sklop: EKO mlečni izdelki</t>
  </si>
  <si>
    <t>100 - 150g</t>
  </si>
  <si>
    <t>100 - 250g</t>
  </si>
  <si>
    <t>1 - 3 kg</t>
  </si>
  <si>
    <t>eko tradicionalni kefir, izdelan s kefirjevimi zrni, naravni, od 1,5 do 3,5 % m.m.</t>
  </si>
  <si>
    <t>eko tradicionalni kefir, izdelan s kefirjevimi zrni, sadni,  od 1,5 do 3,5 % m.m.</t>
  </si>
  <si>
    <t>EKO MASLO</t>
  </si>
  <si>
    <t>200 - 500g</t>
  </si>
  <si>
    <t>eko surovo maslo 1. vrste, min 82 % m.m.</t>
  </si>
  <si>
    <t>0,5 - 1kg</t>
  </si>
  <si>
    <t>200g</t>
  </si>
  <si>
    <t>eko kisla smetana</t>
  </si>
  <si>
    <t>EKO KISLA SMETANA</t>
  </si>
  <si>
    <t>EKO JOGURT</t>
  </si>
  <si>
    <t>150 - 200g</t>
  </si>
  <si>
    <t>150 - 250g</t>
  </si>
  <si>
    <t>3 - 5 kg</t>
  </si>
  <si>
    <t>eko mlečni smooti, sadni, od 3,2 do 3,5 % m.m.</t>
  </si>
  <si>
    <t xml:space="preserve">eko jogurt, sadni,  od 1,5 do 3,5 % m.m., </t>
  </si>
  <si>
    <t xml:space="preserve">eko jogurt, naravni, od 1,5 do 3,5 % m.m., </t>
  </si>
  <si>
    <t>eko kislo mleko, od 3,2, do 3,5 % m.m.</t>
  </si>
  <si>
    <t>eko kefir z dodanimi hrustljavimi kosmiči navadni, od 1,5 do 3,5 % m.m., 150g</t>
  </si>
  <si>
    <t>eko kefir z dodanimi hrustljavimi kosmiči sadni, od 1,5 do 3,5 % m.m., 150g</t>
  </si>
  <si>
    <t>Kremno maslo</t>
  </si>
  <si>
    <t>250g</t>
  </si>
  <si>
    <t>Kruhov rogljič, 60g</t>
  </si>
  <si>
    <t>Kruhov rogljič, 100g</t>
  </si>
  <si>
    <t>Slanik, 100g</t>
  </si>
  <si>
    <t>Slanik, 120g</t>
  </si>
  <si>
    <t>Sirov burek, 100g</t>
  </si>
  <si>
    <t>Pizza burek, 100g</t>
  </si>
  <si>
    <t>Jabolčni burek, 100g</t>
  </si>
  <si>
    <t>Sendvič (pšenična bela štručka, mešana sveža in vložena zelenjava, sir) , 100g</t>
  </si>
  <si>
    <t>20 g</t>
  </si>
  <si>
    <t>100 - 120 g</t>
  </si>
  <si>
    <t>Sendvič šolski (piščančja salama, sir, kumarica) pakiran, 100g</t>
  </si>
  <si>
    <t>Polnozrnati sendviči (poli/piščančja salama, sir, kumarica)</t>
  </si>
  <si>
    <t>Sendvič šolski (poli/piščančja salama, sir, kumarica) pakiran</t>
  </si>
  <si>
    <t>Sendvič (pšenična bela štručka, mešana sveža in vložena zelenjava, sir) pakiran</t>
  </si>
  <si>
    <t>20g</t>
  </si>
  <si>
    <t xml:space="preserve">Grisini palčke - polnozrnate </t>
  </si>
  <si>
    <t xml:space="preserve">Grisini palčke </t>
  </si>
  <si>
    <t>751 g - 1 kg</t>
  </si>
  <si>
    <t>60g</t>
  </si>
  <si>
    <t>120g</t>
  </si>
  <si>
    <t>Polnozrnata hot dog štručka</t>
  </si>
  <si>
    <t>Polbeli kruh iz pšenične moke tip 850, del pšenične moke se lahko nadomesti z moko drugih žit v odstotku, ki ga dopušča pravilnik, REZAN</t>
  </si>
  <si>
    <t>Beli kruh iz pšenične moke tip 500, del pšenične moke se lahko nadomesti z moko drugih žit v odstotku, ki ga dopušča pravilnik, REZAN</t>
  </si>
  <si>
    <t>Črni kruh iz pšenične moke tip 1100, del pšenične moke se lahko nadomesti z moko drugih žit v odstotku, ki ga dopušča pravilnik, REZAN</t>
  </si>
  <si>
    <t>Rženi kruh iz ržene moke tip 750, del ržene moke se lahko nadomesti z moko drugih žit v odstotku, ki ga dopušča pravilnik, REZAN</t>
  </si>
  <si>
    <t>Polnozrnat kruh iz pšenične moke tip 850 in polnozrnate pšenične moke, del pšenične moke se lahko nadomesti z moko drugih žit v odstotku, ki ga dopušča pravilnik, REZAN</t>
  </si>
  <si>
    <t>Pšenični kruh z različnimi semeni iz mok različnih žit in različnih tipov ter dodanimi semeni , REZAN</t>
  </si>
  <si>
    <t>Pšenični kruh z bučnimi semeni iz mok različnih žit in različnih tipov ter dodanimi semeni , REZAN</t>
  </si>
  <si>
    <t>Koruzni kruh iz pšenične moke tip 500 in koruzne moke ter drugih mok, drobljenca ali kosmičev, pri čemer mora biti vsebnost koruzne moke ali drugih koruznih izdelkov najmanj 30-odstotna, REZAN</t>
  </si>
  <si>
    <t>Ajdov kruh iz pšenične moke tip 500 in ajdove moke, REZAN</t>
  </si>
  <si>
    <t>Ajdov kruh z orehi iz pšenične moke tip 500 in ajdove moke, REZAN</t>
  </si>
  <si>
    <t>Krompirjev kruh iz različnih žitnih mok in dodatkom krompirjevih kosmičev ali kormpirjeve moke - minimalno 8%, REZAN</t>
  </si>
  <si>
    <t xml:space="preserve">Kruh z ovsenimi kosmiči iz pšenične moke tip 850 in dodatkom ovsenih kosmičev, REZAN </t>
  </si>
  <si>
    <t>Pisan kruh iz pšenične, ajdove in koruzne moke, REZAN</t>
  </si>
  <si>
    <r>
      <t xml:space="preserve">Beli kruh iz pšenične moke tip 500, del pšenične moke se lahko nadomesti z moko drugih žit v odstotku, ki ga dopušča pravilnik; </t>
    </r>
    <r>
      <rPr>
        <b/>
        <sz val="11"/>
        <rFont val="Calibri"/>
        <family val="2"/>
        <charset val="238"/>
        <scheme val="minor"/>
      </rPr>
      <t>vsebuje min 30% manj soli</t>
    </r>
    <r>
      <rPr>
        <sz val="11"/>
        <rFont val="Calibri"/>
        <family val="2"/>
        <charset val="238"/>
        <scheme val="minor"/>
      </rPr>
      <t>, REZAN</t>
    </r>
  </si>
  <si>
    <r>
      <t>Polbeli kruh iz pšenične moke tip 850, del pšenične moke se lahko nadomesti z moko drugih žit v odstotku, ki ga dopušča pravilnik,</t>
    </r>
    <r>
      <rPr>
        <b/>
        <sz val="11"/>
        <rFont val="Calibri"/>
        <family val="2"/>
        <charset val="238"/>
        <scheme val="minor"/>
      </rPr>
      <t xml:space="preserve"> vsebuje min 30% manj soli,</t>
    </r>
    <r>
      <rPr>
        <sz val="11"/>
        <rFont val="Calibri"/>
        <family val="2"/>
        <charset val="238"/>
        <scheme val="minor"/>
      </rPr>
      <t xml:space="preserve"> REZAN</t>
    </r>
  </si>
  <si>
    <t>kruh brez glutena</t>
  </si>
  <si>
    <t xml:space="preserve">kruh brez glutena, mleka, jajc </t>
  </si>
  <si>
    <t>TOAST-beli</t>
  </si>
  <si>
    <t>TOAST- polnozrnat</t>
  </si>
  <si>
    <t>TOAST-pirin</t>
  </si>
  <si>
    <t>Bela kajzerica, bombetka ali žemlja iz pšenične moke tip 500, del moke se lahko nadomesti z moko drugih žit v odstotku, ki ga dopušča pravilnik</t>
  </si>
  <si>
    <t xml:space="preserve">Polbela bombeta </t>
  </si>
  <si>
    <t>Črna žemlja, bombetka ali štručka iz pšenične moke tip 850 ali 1100, del moke se lahko nadomesti z moko drugih žit v odstotku, ki ga dopušča pravilnik</t>
  </si>
  <si>
    <t>Koruzna žemlja, bombetka ali štručka iz pšenične moke tip 500 in koruzne moke, del moke se lahko nadomesti z moko drugih žit v odstotku, ki ga dopušča pravilnik</t>
  </si>
  <si>
    <t>Polnozrnata žemlja, bombetka ali štručka iz pšenične polnozrnate moke, del moke se lahko nadomesti z moko drugih žit v odstotku, ki ga dopušča pravilnik</t>
  </si>
  <si>
    <t>Žemlja, štručka ali bombetka s semeni iz pšenične moke tip 500 in z mešanimi semeni kot posipom (stoletno pecivo ali enakovredno)</t>
  </si>
  <si>
    <t xml:space="preserve">Koruzno pecivo iz pšenične moke tip 500 in koruzne moke, z dodatkom bučnih semen </t>
  </si>
  <si>
    <t>Makova štručka iz pšenične moke tip 500 in makovim posipom</t>
  </si>
  <si>
    <t xml:space="preserve">Makova štručka iz pšenične moke tip 500 in makovim posipom, </t>
  </si>
  <si>
    <t>Sirova štručka iz pšenične moke tip 500 in sirovo rezino, vsebnost sira mora biti min.20% celotne teže izdelka</t>
  </si>
  <si>
    <r>
      <t>Sirova štručka iz pšenične moke tip 500 in sirovo rezino, vsebnost sira mora biti min.20% celotne teže izdelka</t>
    </r>
    <r>
      <rPr>
        <b/>
        <sz val="11"/>
        <rFont val="Calibri"/>
        <family val="2"/>
        <charset val="238"/>
        <scheme val="minor"/>
      </rPr>
      <t>PAKIRANA</t>
    </r>
  </si>
  <si>
    <t>Pletena štručka iz pšenične moke tip 500, del moke se lahko nadomesti z moko drugih žit v odstotku, ki ga dopušča pravilnik</t>
  </si>
  <si>
    <t>Pletena štručka z različnim posipom (mak, sezam)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</si>
  <si>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</si>
  <si>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Hot dog štručka iz pšenične moket tip 500, del moke se lahko nadomesti z moko drugih žit v odstotku, ki ga dopušča pravilnik</t>
  </si>
  <si>
    <t xml:space="preserve">Hot dog štručka iz pšenične moket tip 500, del moke se lahko nadomesti z moko drugih žit v odstotku, ki ga dopušča pravilnik </t>
  </si>
  <si>
    <t xml:space="preserve">Štručka s šunko in sirom, </t>
  </si>
  <si>
    <t>Pizza - kvašeno testo s šunko in sirom</t>
  </si>
  <si>
    <t>Pizza - kvašeno testo s  sirom</t>
  </si>
  <si>
    <t>Koruzna žemlja iz pšenične moke tip 500 in koruzne moke, del moke se lahko nadomesti z moko drugih žit v odstotku, ki ga dopušča pravilnik</t>
  </si>
  <si>
    <t xml:space="preserve">Sojina štručka, žemlja </t>
  </si>
  <si>
    <t xml:space="preserve">Ovsena štručka, žemlja </t>
  </si>
  <si>
    <t xml:space="preserve">Pirina štručka, žemlja </t>
  </si>
  <si>
    <t xml:space="preserve">Ajdova štručka, žemlja </t>
  </si>
  <si>
    <t xml:space="preserve">Graham štručka, žemlja </t>
  </si>
  <si>
    <t>Graham štručka, žemlja</t>
  </si>
  <si>
    <t>BOMBETE, KAJZERICE, ŽEMLJE, PIZA, SENDVIČ</t>
  </si>
  <si>
    <t>FRANCOSKI rogljič, brez mleka in jajc, brez nadeva</t>
  </si>
  <si>
    <t>70g</t>
  </si>
  <si>
    <t>FRANCOSKI rogljič, masleni, brez nadeva</t>
  </si>
  <si>
    <t>FRANCOSKI rogljič s čokolado</t>
  </si>
  <si>
    <t>FRANCOSKI rogljič z marmelado</t>
  </si>
  <si>
    <t>FRANCOSKI rogljič, temni prazni</t>
  </si>
  <si>
    <t>FRANCOSKI rogljič, ajdov z orehi</t>
  </si>
  <si>
    <t>FRANCOSKI rogljič, z diabetično marmelado</t>
  </si>
  <si>
    <t>JABOLČNI ZAVITEK, vlečeno testo</t>
  </si>
  <si>
    <t>JABOLČNI POLNOZRNATI ZAVITEK, vlečeno testo</t>
  </si>
  <si>
    <t>MARMORNI KOLAČ</t>
  </si>
  <si>
    <t>1000g</t>
  </si>
  <si>
    <t>NAVIHANČEK, različni okusi</t>
  </si>
  <si>
    <t>OSJE GNEZDO, različni okusi</t>
  </si>
  <si>
    <t>SPIRALA S ČOKOLADO</t>
  </si>
  <si>
    <t>PECIVO ROGLJIČ  S KOPRIVO IN SEMENI (listnato kvašeno testo)</t>
  </si>
  <si>
    <t>PECIVO VEČZRNATO TEMNO</t>
  </si>
  <si>
    <t>PECIVO TEMNO z borovničevim nadevom</t>
  </si>
  <si>
    <t>PEHRANOV ŠTRUKELJ</t>
  </si>
  <si>
    <t>PITA s skuto</t>
  </si>
  <si>
    <t>PITA z višnjami</t>
  </si>
  <si>
    <t>PITA z jabolki</t>
  </si>
  <si>
    <t>ŠTRUKELJ OREHOV</t>
  </si>
  <si>
    <t>130g</t>
  </si>
  <si>
    <t>Biskvitni kolač ( z malinami, lešniki)</t>
  </si>
  <si>
    <t>80g - 100g</t>
  </si>
  <si>
    <t xml:space="preserve">60g </t>
  </si>
  <si>
    <t xml:space="preserve">80g </t>
  </si>
  <si>
    <t>50g</t>
  </si>
  <si>
    <t>90g</t>
  </si>
  <si>
    <t>FRANCOSKI rogljič, temni s polnilom</t>
  </si>
  <si>
    <t>MINJON, čokoladni,sadni</t>
  </si>
  <si>
    <t>MUFFIN, čokoladni, sadni</t>
  </si>
  <si>
    <t>110g</t>
  </si>
  <si>
    <t>POTICA kvašeno testo ( orehova brez rozin, orehova z rozinami, čokoladna, makova, pehtranova, kokosova rezine )</t>
  </si>
  <si>
    <t>Skutin zavitek vlečeno testo</t>
  </si>
  <si>
    <t xml:space="preserve">Burek različni okusi (skutin, jabolčni) </t>
  </si>
  <si>
    <t>Mesni burek goveji</t>
  </si>
  <si>
    <t>100 - 130g</t>
  </si>
  <si>
    <t>Piščančji burek</t>
  </si>
  <si>
    <t>Burek s čičeriko</t>
  </si>
  <si>
    <t>Pizza šunka sir</t>
  </si>
  <si>
    <t>100g-150g</t>
  </si>
  <si>
    <t>Pizza s sirom</t>
  </si>
  <si>
    <t>100-150g</t>
  </si>
  <si>
    <t>Pizza žepek</t>
  </si>
  <si>
    <t>Sirov žepek</t>
  </si>
  <si>
    <t>KROF z marmelado (marelična, borovničeva, ribezova, slivova)</t>
  </si>
  <si>
    <t>PIŠKOTI</t>
  </si>
  <si>
    <t>Piškoti otroško veselje</t>
  </si>
  <si>
    <t>Piškoti lincer</t>
  </si>
  <si>
    <t>Piškoti čokoladni lincer</t>
  </si>
  <si>
    <t>Piškoti vanilijevi rogljiči</t>
  </si>
  <si>
    <t>Piškoti z ovsenimi kosmiči</t>
  </si>
  <si>
    <t>Piškoti orehovi</t>
  </si>
  <si>
    <t>Piškoti pirini</t>
  </si>
  <si>
    <t>Piškoti kreljevi lincer</t>
  </si>
  <si>
    <t>Kokosovi keksi</t>
  </si>
  <si>
    <t>Medenjaki</t>
  </si>
  <si>
    <t>Ovseni keksi s sadjem</t>
  </si>
  <si>
    <t>do 1kg</t>
  </si>
  <si>
    <t>350g</t>
  </si>
  <si>
    <t>SLAŠČICE</t>
  </si>
  <si>
    <t>Prekmurska gibanic</t>
  </si>
  <si>
    <t>Kokosova kocka</t>
  </si>
  <si>
    <t>Rolada (čokolada, marmelada) rezine</t>
  </si>
  <si>
    <t xml:space="preserve">Kremna rezina </t>
  </si>
  <si>
    <t>Čokoladni ježek</t>
  </si>
  <si>
    <t>Čokini</t>
  </si>
  <si>
    <t>Sadna tortica</t>
  </si>
  <si>
    <t>100g - 160g</t>
  </si>
  <si>
    <t>Tematski pekovski izdelek</t>
  </si>
  <si>
    <t>Testenine tribarvne</t>
  </si>
  <si>
    <t>Zvezdice,črke -  jušna zakuha</t>
  </si>
  <si>
    <t>Jušna zakuha iz pšenične moke in jajc s korenčkom</t>
  </si>
  <si>
    <t>Špageti št. 5,3</t>
  </si>
  <si>
    <t>Testenine z dodatkom korenja</t>
  </si>
  <si>
    <t>Fuži</t>
  </si>
  <si>
    <t>5kg</t>
  </si>
  <si>
    <t>Žlikrofi kot idrijski</t>
  </si>
  <si>
    <t>Testenine za lazanjo</t>
  </si>
  <si>
    <t>250g - 1kg</t>
  </si>
  <si>
    <t>Palačinke z marmelado</t>
  </si>
  <si>
    <t>Svaljki - njoki, ajdovi</t>
  </si>
  <si>
    <t>Skutni štruklji - štruklji iz vlečenega testa nadevani s skuto(slani), 1 kg</t>
  </si>
  <si>
    <t>Skutni štruklji - štruklji iz vlečenega testa nadevani s skuto -sladki, 1 kg</t>
  </si>
  <si>
    <t>štruklji iz vlečenega testa polnjeni s skutinim nadevom z dodatkom korenčka, 3 kg</t>
  </si>
  <si>
    <t>Ajdovi štruklji z orehi, 1 kg</t>
  </si>
  <si>
    <t>Sladki marelični cmoki - cmoki iz krompirjevega testa polnjeni z mareličnim polnilom, 1 kg</t>
  </si>
  <si>
    <t>Sladki slivovi cmoki - cmoki iz krompirjevega testa polnjeni s slivovim polnilom, 1 kg</t>
  </si>
  <si>
    <t>Sladki borovničevi cmoki - cmoki iz krompirjevega testa polnjeni z borovničevim polnilom, 1 kg</t>
  </si>
  <si>
    <t>Sladki jagodni cmoki - cmoki iz krompirjevega testa polnjeni z jagodnim polnilom, 1 kg</t>
  </si>
  <si>
    <t>Sladki cmoki z gozdnimi sadeži - cmoki iz krompirjevega testa polnjeni s polnilom gozdnih sadežev, 1 kg</t>
  </si>
  <si>
    <t>Sojini polpeti - polpeti iz sojinih kosmičev, 1 kg</t>
  </si>
  <si>
    <t>Žitni polpeti - polpeti iz sojinih in žitnih kosmičev, 1 kg</t>
  </si>
  <si>
    <t>Zelenjavni polpeti - polpeti iz sojinih kosmičev in zelenjave, 1 kg</t>
  </si>
  <si>
    <t>Sirovi polpeti, 1 kg</t>
  </si>
  <si>
    <t>Polpeti brokoli-cvetača, 1 kg</t>
  </si>
  <si>
    <t>Kaneloni s sirom, 1 kg</t>
  </si>
  <si>
    <t>Kaneloni mesni, 1 kg</t>
  </si>
  <si>
    <t>kaneloni z gobami, 3 kg</t>
  </si>
  <si>
    <t>lazanja - mesna, 6 kg</t>
  </si>
  <si>
    <t>lazanja-zelenjavna, 6 kg</t>
  </si>
  <si>
    <t>70 g - 100 g</t>
  </si>
  <si>
    <t>1 kg -5 kg</t>
  </si>
  <si>
    <t>Polpeti cvetača sir</t>
  </si>
  <si>
    <t>11. sklop: Zamrznjeni gotovi izdelki</t>
  </si>
  <si>
    <t>Losos, dimljeni, rezani, file, 100 g</t>
  </si>
  <si>
    <t>Brancin (Dicentrarchus spp), file, brez kosti,file, 100 g</t>
  </si>
  <si>
    <t>Orada (Sparus aurata), file, brez kosti, file, 100 g</t>
  </si>
  <si>
    <t>Argentinski oslič (Merluccius hubbsi), file (brez glazure), brez kosti, file, 100 g</t>
  </si>
  <si>
    <t>Novozelandski repak, morska ščuka, file (brez glazure), file, 100 g</t>
  </si>
  <si>
    <t>Šarenka, amerikanka (Oncorhynchus mykiss), file, 100 g</t>
  </si>
  <si>
    <t>Kapski oslič, file, 100 g</t>
  </si>
  <si>
    <t>Oslič paniran zrezek file, 100 g</t>
  </si>
  <si>
    <t>Aljaški polak, file 100g</t>
  </si>
  <si>
    <t>Atlantski losos brez kože zamrznjen file 100g</t>
  </si>
  <si>
    <t>Aljaški polak, file paniran 100g</t>
  </si>
  <si>
    <t>Oslič file zamrznjen brez kosti in glazure, 100g kosi</t>
  </si>
  <si>
    <t>Losos 100g file zamrznjen</t>
  </si>
  <si>
    <t>5kg - 10kg</t>
  </si>
  <si>
    <t>Jajca iz proste reje, sveža, razred A, velikost L, 63-73g</t>
  </si>
  <si>
    <t>64 g - 73 g</t>
  </si>
  <si>
    <t>Sadni sok, pomaranča - sok s 100% sadnim deležem brez konzervansov in dodanega sladkorja, 0,2 l</t>
  </si>
  <si>
    <t>Sadni sok, pomaranča - sok s 100% sadnim deležem brez konzervansov in dodanega sladkorja, 1 l</t>
  </si>
  <si>
    <t>Sadni sok, jabolko - sok s 100% sadnim deležem brez konzervansov in dodanega sladkorja, 0,2 l</t>
  </si>
  <si>
    <t>Sadni sok, jabolko - sok s 100% sadnim deležem brez konzervansov in dodanega sladkorja, 1 l</t>
  </si>
  <si>
    <t>Sadni sok, ananas - sok s 100% sadnim deležem brez konzervansov in dodanega sladkorja, 0,2l</t>
  </si>
  <si>
    <t>Sadni sok, ananas - sok s 100% sadnim deležem brez konzervansov in dodanega sladkorja, 1 l</t>
  </si>
  <si>
    <t>Sok - gosti, breskev - sok s 50% sadnim deležem brez konzervansov in umetnih sladil, 1 l</t>
  </si>
  <si>
    <t>Sok - gosti, breskev - sok s 50% sadnim deležem brez konzervansov in umetnih sladil, 0,2l</t>
  </si>
  <si>
    <t>Sok - gosti, hruška - sok s 50% sadnim deležem brez konzervansov in umetnih sladil, 1 l,</t>
  </si>
  <si>
    <t>Sok - gosti, hruška - sok s 50% sadnim deležem brez konzervansov in umetnih sladil, 0,2l</t>
  </si>
  <si>
    <t>Sok - gosti, jagoda - sok z min. 45% sadnim deležem brez konzervansov in umeznih sladil, 1 l</t>
  </si>
  <si>
    <t>Sok - gosti, jagoda - sok z min. 45% sadnim deležem brez konzervansov in umeznih sladil, 0,2l</t>
  </si>
  <si>
    <t>Sok - gosti, marelica - sok z min. 43% sadnim deležem brez konzervansov in umetnih sladil, 1 l</t>
  </si>
  <si>
    <t>Sok - gosti, marelica - sok z min. 43% sadnim deležem brez konzervansov in umetnih sladil,  0,2l</t>
  </si>
  <si>
    <t>Sadni sok, borovnica - sok z 100% sadnim deležem brez konzervansov in umetnih sladil, 1 l,</t>
  </si>
  <si>
    <t>Sadni sok, borovnica - sok z 100% sadnim deležem brez konzervansov in umetnih sladil, 0,2l</t>
  </si>
  <si>
    <t>Sadni sok, multivitaminski - sok z 100% sadnim deležem brez konzervansov in umetnih sladil, 1 l</t>
  </si>
  <si>
    <t>Sadni sok, multivitaminski - sok z 100% sadnim deležem brez konzervansov in umetnih sladil, 0,2l</t>
  </si>
  <si>
    <t>Zgoščeni sok jabolko s 100% sadnim deležem, brez dodanega sladkorja, brez konzervansov, 6l</t>
  </si>
  <si>
    <t>Zgoščeni sok borovnica  s 100% sadnim deležem, brez dodanega sladkorja, brez konzervansov, 6l</t>
  </si>
  <si>
    <t>Zgoščeni sok gozdni sadeži s 100% sadnim deležem, brez dodanega sladkorja, brez konzervansov, 6l</t>
  </si>
  <si>
    <t>Zgoščeni sok jagoda s 100% sadnim deležem, brez dodanega sladkorja, brez konzervansov, 6l</t>
  </si>
  <si>
    <t>Zgoščeni sok multivitamin s 100% sadnim deležem, brez dodanega sladkorja, brez konzervansov, 6l</t>
  </si>
  <si>
    <t>Zgoščeni sok višnja s 100% sadnim deležem, brez dodanega sladkorja, brez konzervansov, 6l</t>
  </si>
  <si>
    <t>Zgoščeni sok limona s 100% sadnim deležem, brez dodanega sladkorja, brez konzervansov, 6l</t>
  </si>
  <si>
    <t>Ledeni čaj - pijača iz izvlečkov čaja in drugih okusov, brez umetnih konzervansov in sladil, 0,5l</t>
  </si>
  <si>
    <t>Sadni sok, multivitamin - sok s 100% sadnim deležem brez konzervansov in dodanega sladkorja, 0,2 l</t>
  </si>
  <si>
    <t>VODA, negazirana, pakirana po 0,5 litra</t>
  </si>
  <si>
    <t>Naročnik: Osnovna šola Dob, Šolska ulica 7, 1233 Dob</t>
  </si>
  <si>
    <t>Beli kruh iz pšenične moke tip 500, del pšenične moke se lahko nadomesti z moko drugih žit v odstotku, ki ga dopušča pravilnik, REZAN,  0,75 - 1 kg</t>
  </si>
  <si>
    <t>Polbeli kruh iz pšenične moke tip 850, del pšenične moke se lahko nadomesti z moko drugih žit v odstotku, ki ga dopušča pravilnik, REZAN,  0,75 - 1 kg</t>
  </si>
  <si>
    <t>Črni kruh iz pšenične moke tip 1100, del pšenične moke se lahko nadomesti z moko drugih žit v odstotku, ki ga dopušča pravilnik, REZAN,  0,75 - 1 kg</t>
  </si>
  <si>
    <t>Rženi kruh iz ržene moke tip 750, del ržene moke se lahko nadomesti z moko drugih žit v odstotku, ki ga dopušča pravilnik, REZAN,  0,75 - 1 kg</t>
  </si>
  <si>
    <t>Polnozrnat kuh iz pšenične moke tip 850 in polnozrnate pšenične moke, del pšenične moke se lahko nadomesti z moko drugih žit v odstotku, ki ga dopušča pravilnik, REZAN,  0,75 - 1 kg</t>
  </si>
  <si>
    <t>Pšenični kruh z različnimi semeni iz mok različnih žit in različnih tipov ter dodanimi semeni , REZAN,  0,75 - 1 kg</t>
  </si>
  <si>
    <t>Pšenični kruh z dodanimi različnimi semeni iz mok različnih žit in različnih tipov, REZAN,  0,75 - 1 kg</t>
  </si>
  <si>
    <t>Koruzni kruh iz pšenične moke tip 500 in koruzne moke ter drugih mok, drobljenca ali kosmičev, pri čemer mora biti vsebnost koruzne moke ali drugih koruznih izdelkov najmanj 30-odstotna, REZAN,  0,75 - 1 kg</t>
  </si>
  <si>
    <t>Ajdov kruh iz pšenične moke tip 500 in ajdove moke, REZAN,  0,75 - 1 kg</t>
  </si>
  <si>
    <t>Ajdov kruh z orehi iz pšenične moke tip 500 in ajdove moke, REZAN,  0,75 - 1 kg</t>
  </si>
  <si>
    <t>Krompirjev kruh iz različnih žitnih mok in dodatkom krompirjevih kosmičev ali kormpirjeve moke - minimalno 8%, REZAN,  0,75 - 1 kg</t>
  </si>
  <si>
    <t>Kruh z ovsenimi kosmiči iz pšenične moke tip 850 in dodatkom ovsenih kosmičev, REZAN,  0,75 - 1 kg</t>
  </si>
  <si>
    <t>Pisan kruh iz pšenične, ajdove in koruzne moke, REZAN,  0,75 - 1 kg</t>
  </si>
  <si>
    <t>Pirin kruh iz mešane pirine in pšenične moke - v deležu, ki ga določa pravilnik; rezan. Pakiran,  0,75 - 1 kg</t>
  </si>
  <si>
    <t>bio pšenični beli kruh z rozinami,  0,75 - 1 kg</t>
  </si>
  <si>
    <t>korenčkov kruh - kruh iz moke različnih žit z dodatkom korenčka,  0,75 - 1 kg</t>
  </si>
  <si>
    <t>BIO kamutov kruh,  0,75 - 1 kg</t>
  </si>
  <si>
    <t>kruh brez glutena, mleka, jajc,  0,75 - 1 kg</t>
  </si>
  <si>
    <t>Bela kajzerica, bombetka ali žemlja iz pšenične moke tip 500, del moke se lahko nadomesti z moko drugih žit v odstotku, ki ga dopušča pravilnik, 60g</t>
  </si>
  <si>
    <t>Bela kajzerica, bombetka ali žemlja iz pšenične moke tip 500, del moke se lahko nadomesti z moko drugih žit v odstotku, ki ga dopušča pravilnik, 80g</t>
  </si>
  <si>
    <t>Bela kajzerica, bombetka ali žemlja iz pšenične moke tip 500, del moke se lahko nadomesti z moko drugih žit v odstotku, ki ga dopušča pravilnik, 100g</t>
  </si>
  <si>
    <t>Bela kajzerica, bombetka ali žemlja iz pšenične moke tip 500, del moke se lahko nadomesti z moko drugih žit v odstotku, ki ga dopušča pravilnik, 120g</t>
  </si>
  <si>
    <t>Črna žemlja, bombetka ali štručka iz pšenične moke tip 850 ali 1100, del moke se lahko nadomesti z moko drugih žit v odstotku, ki ga dopušča pravilnik, 60g</t>
  </si>
  <si>
    <t>Črna žemlja, bombetka ali štručka iz pšenične moke tip 850 ali 1100, del moke se lahko nadomesti z moko drugih žit v odstotku, ki ga dopušča pravilnik, 80g</t>
  </si>
  <si>
    <t>Črna žemlja, bombetka ali štručka iz pšenične moke tip 850 ali 1100, del moke se lahko nadomesti z moko drugih žit v odstotku, ki ga dopušča pravilnik, 100g</t>
  </si>
  <si>
    <t>Koruzna žemlja, bombetka ali štručka iz pšenične moke tip 500 in koruzne moke, del moke se lahko nadomesti z moko drugih žit v odstotku, ki ga dopušča pravilnik, 60g</t>
  </si>
  <si>
    <t>Koruzna žemlja, bombetka ali štručka iz pšenične moke tip 500 in koruzne moke, del moke se lahko nadomesti z moko drugih žit v odstotku, ki ga dopušča pravilnik, 80g</t>
  </si>
  <si>
    <t>Koruzna žemlja, bombetka ali štručka iz pšenične moke tip 500 in koruzne moke, del moke se lahko nadomesti z moko drugih žit v odstotku, ki ga dopušča pravilnik, 100g</t>
  </si>
  <si>
    <t>Polnozrnata žemlja, bombetka ali štručka iz pšenične polnozrnate moke, del moke se lahko nadomesti z moko drugih žit v odstotku, ki ga dopušča pravilnik, 60g</t>
  </si>
  <si>
    <t>Polnozrnata žemlja, bombetka ali štručka iz pšenične polnozrnate moke, del moke se lahko nadomesti z moko drugih žit v odstotku, ki ga dopušča pravilnik, 80g</t>
  </si>
  <si>
    <t>Polnozrnata žemlja, bombetka ali štručka iz pšenične polnozrnate moke, del moke se lahko nadomesti z moko drugih žit v odstotku, ki ga dopušča pravilnik, 100g</t>
  </si>
  <si>
    <t>Žemlja, štručka ali bombetka s semeni iz pšenične moke tip 500 in z mešanimi semeni kot posipom (stoletno pecivo ali enakovredno), 60g</t>
  </si>
  <si>
    <t>Žemlja, štručka ali bombetka s semeni iz pšenične moke tip 500 in z mešanimi semeni kot posipom (stoletno pecivo ali enakovredno), 80g</t>
  </si>
  <si>
    <t>Žemlja, štručka ali bombetka s semeni iz pšenične moke tip 500 in z mešanimi semeni kot posipom (stoletno pecivo ali enakovredno), 100g</t>
  </si>
  <si>
    <t>Koruzno pecivo iz pšenične moke tip 500 in koruzne moke, z dodatkom bučnih semen , 80g</t>
  </si>
  <si>
    <t>Makova štručka iz pšenične moke tip 500 in makovim posipom, 60g</t>
  </si>
  <si>
    <t>Makova štručka iz pšenične moke tip 500 in makovim posipom, 80g</t>
  </si>
  <si>
    <t>Makova štručka iz pšenične moke tip 500 in makovim posipom, 100g</t>
  </si>
  <si>
    <t>Makova štručka iz pšenične moke tip 500 in makovim posipom, 120g</t>
  </si>
  <si>
    <t>Sirova štručka iz pšenične moke tip 500 in sirovo rezino, vsebnost sira mora biti min.20% celotne teže izdelka, 60g</t>
  </si>
  <si>
    <t>Sirova štručka iz pšenične moke tip 500 in sirovo rezino, vsebnost sira mora biti min.20% celotne teže izdelka, 80g</t>
  </si>
  <si>
    <t>Sirova štručka iz pšenične moke tip 500 in sirovo rezino, vsebnost sira mora biti min.20% celotne teže izdelka, 100 g</t>
  </si>
  <si>
    <t>Sirova štručka iz pšenične moke tip 500 in sirovo rezino, vsebnost sira mora biti min.20% celotne teže izdelka, 120g</t>
  </si>
  <si>
    <t>Pletena štručka iz pšenične moke tip 500, del moke se lahko nadomesti z moko drugih žit v odstotku, ki ga dopušča pravilnik, 60g</t>
  </si>
  <si>
    <t>Pletena štručka iz pšenične moke tip 500, del moke se lahko nadomesti z moko drugih žit v odstotku, ki ga dopušča pravilnik, 80g</t>
  </si>
  <si>
    <t>Pletena štručka iz pšenične moke tip 500, del moke se lahko nadomesti z moko drugih žit v odstotku, ki ga dopušča pravilnik, 100g</t>
  </si>
  <si>
    <t>Pletena štručka z različnim posipom (mak, sezam) iz pšenične moke tip 500, del moke se lahko nadomesti z moko drugih žit v odstotku, ki ga dopušča pravilnik, 60g</t>
  </si>
  <si>
    <t>Pletena štručka z različnim posipom (mak, sezam) iz pšenične moke tip 500, del moke se lahko nadomesti z moko drugih žit v odstotku, ki ga dopušča pravilnik, 80g</t>
  </si>
  <si>
    <t>Pletena štručka z različnim posipom (mak, sezam) iz pšenične moke tip 500, del moke se lahko nadomesti z moko drugih žit v odstotku, ki ga dopušča pravilnik, 100g</t>
  </si>
  <si>
    <t>Mlečna štručka iz pšenične moke tip 500 in dodanim mlekom, del moke se lahko nadomesti z moko drugih žit v odstotku, ki ga dopušča pravilnik, 60g</t>
  </si>
  <si>
    <t>Mlečna štručka iz pšenične moke tip 500 in dodanim mlekom, del moke se lahko nadomesti z moko drugih žit v odstotku, ki ga dopušča pravilnik, 80g</t>
  </si>
  <si>
    <t>Mlečna štručka iz pšenične moke tip 500 in dodanim mlekom, del moke se lahko nadomesti z moko drugih žit v odstotku, ki ga dopušča pravilnik, 120g</t>
  </si>
  <si>
    <t>Ovsena štručka, žemlja ali podobno, 60g</t>
  </si>
  <si>
    <t>Ovsena štručka, žemlja ali podobno, 100g</t>
  </si>
  <si>
    <t>Pirina štručka, žemlja ali podobno, 60g</t>
  </si>
  <si>
    <t>Pirina štručka, žemlja ali podobno, 100g</t>
  </si>
  <si>
    <t>Ajdova štručka, žemlja ali podobno, 60g</t>
  </si>
  <si>
    <t>Ajdova štručka, žemlja ali podobno, 100g</t>
  </si>
  <si>
    <t>Graham štručka, žemlja ali podobno, 60g</t>
  </si>
  <si>
    <t>Graham štručka, žemlja ali podobno, 100g</t>
  </si>
  <si>
    <t>bio korenčkovo mešano pekovsko pecivo, 60g</t>
  </si>
  <si>
    <t>bio korenčkovo mešano pekovsko pecivo, 100g</t>
  </si>
  <si>
    <t>bio kakavovo mešano pekovsko pecivo,60g</t>
  </si>
  <si>
    <t>bio kakavovo mešano pekovsko pecivo, 100g</t>
  </si>
  <si>
    <t>bio mufin, čokoladni, 80g</t>
  </si>
  <si>
    <t>bio mufin, sadni, 80g</t>
  </si>
  <si>
    <t>bio pšenično belo pekovsko pecivo- z različnimi sezonski motivi , 40g</t>
  </si>
  <si>
    <t>bio pšenično belo pekovsko pecivo- z različnimi sezonski motivi , 60g</t>
  </si>
  <si>
    <t>bio pšenično belo pekovsko pecivo- z različnimi sezonski motivi , 80g</t>
  </si>
  <si>
    <t>bio pšenično belo pekovsko pecivo- z različnimi sezonski motivi , 100g</t>
  </si>
  <si>
    <t>bio pšenično belo pekovsko pecivo, polnjeno z mešano zelenjavo, 100g</t>
  </si>
  <si>
    <t>bio pšenično belo pekovsko pecivo, polnjeno z mešano zelenjavo, 120g</t>
  </si>
  <si>
    <t>BIO pirini linški keksi 500g -1000g</t>
  </si>
  <si>
    <t>BIO kokosovi poljubčki, 500g -1000g</t>
  </si>
  <si>
    <t>BIO medenjaki, 500g -1000g</t>
  </si>
  <si>
    <t>BIO rogljiček z orehovim nadevom, 100g</t>
  </si>
  <si>
    <t>BIO rogljiček z marmelado, 100g</t>
  </si>
  <si>
    <t>BIO KRUH</t>
  </si>
  <si>
    <t>BIO PEKOVSKO PECIVO</t>
  </si>
  <si>
    <t>BIO PIŠKOTI</t>
  </si>
  <si>
    <t>Pizza zelenjavna - kvašeno testo, 200g</t>
  </si>
  <si>
    <t>Pizza sirova - kvašeno testo s  sirom, 200g</t>
  </si>
  <si>
    <t>Pizza sirova - kvašeno testo s  sirom, 120g</t>
  </si>
  <si>
    <t>Pizza mesna- kvašeno testo s šunko in sirom, 180g</t>
  </si>
  <si>
    <t>Pizza mesna - kvašeno testo s šunko in sirom, 120g</t>
  </si>
  <si>
    <t>180g</t>
  </si>
  <si>
    <t>BIO BOMBETE, KAJZERICE, ŽEMLJE, PIZA,</t>
  </si>
  <si>
    <t>BIO piščančji HOT DOG</t>
  </si>
  <si>
    <t>140g</t>
  </si>
  <si>
    <t>bio BUHTELJ marmeladni</t>
  </si>
  <si>
    <t>Slanik</t>
  </si>
  <si>
    <t xml:space="preserve">Ponudnik: </t>
  </si>
  <si>
    <t>20. sklop: BIO kruh in BIO pekovsko pecivo</t>
  </si>
  <si>
    <t>19. sklop:KEFIR</t>
  </si>
  <si>
    <t>Presta suha hrustljava</t>
  </si>
  <si>
    <t>11000kg</t>
  </si>
  <si>
    <t>Sončnično olje, jedilno rafinirano 100% sadno stiskano za pripravo hladnih jedi</t>
  </si>
  <si>
    <t>Bučno olje</t>
  </si>
  <si>
    <t>1L</t>
  </si>
  <si>
    <t>Grah zrnje v lastnem soku</t>
  </si>
  <si>
    <t>Rdeča pesa, rezana drobno v kisu</t>
  </si>
  <si>
    <t>60g - 200g</t>
  </si>
  <si>
    <t>Kislo zelje ribano</t>
  </si>
  <si>
    <t>1 - 6kg</t>
  </si>
  <si>
    <t>Kisla repa ribano</t>
  </si>
  <si>
    <t>Šampinjoni rezani v slanici</t>
  </si>
  <si>
    <t>800g</t>
  </si>
  <si>
    <t>Kava, klasična turška mleta Barcaffe</t>
  </si>
  <si>
    <t xml:space="preserve">100 g </t>
  </si>
  <si>
    <t xml:space="preserve">Kokošja pašteta Argeta </t>
  </si>
  <si>
    <t>25 - 30g</t>
  </si>
  <si>
    <t>1000x</t>
  </si>
  <si>
    <t>Tunina pašteta Argeta</t>
  </si>
  <si>
    <t>500x</t>
  </si>
  <si>
    <t>Otroška kokošja pašteta-kot Argeta junior</t>
  </si>
  <si>
    <t>100x</t>
  </si>
  <si>
    <t>Bio marmelada brez konzervansov in aditivov</t>
  </si>
  <si>
    <t>340g - 1kg</t>
  </si>
  <si>
    <t>25 - 100g</t>
  </si>
  <si>
    <t>Zelenjavna čičerika Argeta</t>
  </si>
  <si>
    <t>Lečin namaz Argeta</t>
  </si>
  <si>
    <t>Džem - marelica, brez umetnih konzervansov, sladil, arom in dodatkov, sadni delež minimalno 45%</t>
  </si>
  <si>
    <t>Domača marmelada - šipek; sadni delež minimalno 40%, 300 g -700g</t>
  </si>
  <si>
    <t>25 g - 30 g</t>
  </si>
  <si>
    <t>Džem - borovnica, brez umetnih konzervansov, sladil, arom in dodatkov, sadni delež minimalno 45%</t>
  </si>
  <si>
    <t xml:space="preserve">Džem - jagoda, brez umetnih konzervansov, sladil, arom in dodatkov, sadni delež minimalno 45%, </t>
  </si>
  <si>
    <t>300 g -700g</t>
  </si>
  <si>
    <t xml:space="preserve">Domača marmelada - mešana, sadni delež minimalno 40%, </t>
  </si>
  <si>
    <t xml:space="preserve"> 300 g -700g</t>
  </si>
  <si>
    <t xml:space="preserve">Domača marmelada - sliva, sadni delež minimalno 40%, </t>
  </si>
  <si>
    <t xml:space="preserve">Domača marmelada - različni okusi, sadni delež minimalno 30%, </t>
  </si>
  <si>
    <t>3 kg -5 kg</t>
  </si>
  <si>
    <t>Kompot, breskov manj sladek</t>
  </si>
  <si>
    <t>Kompot, mešani, sadna solata manj sladek</t>
  </si>
  <si>
    <t>ČAJ, zeliščni - mešana zelišča, v filter vrečkah, pakiran po 30 g, 30g-40g</t>
  </si>
  <si>
    <t>ČAJ, otroški, gastro pakiranje po 1 kg</t>
  </si>
  <si>
    <t>ČAJ, sadni, različni okusi (borovnica, breskev, divja češnja, gozdni sadeži, jagoda, jagoda z vanilijo, malina, pomaranča);  gastro pakiranje po 1 kg</t>
  </si>
  <si>
    <t>ČAJ, sadni, različni okusi, v filter vrečkah, 30g-40g</t>
  </si>
  <si>
    <t>ČAJ, zeliščni - mešana zelišča, gastro pakiranje po 1 kg</t>
  </si>
  <si>
    <t>30g-40g</t>
  </si>
  <si>
    <t xml:space="preserve">ČAJ, bezeg , gastro pakiranje po 1 kg, </t>
  </si>
  <si>
    <t xml:space="preserve">ČAJ, šipek - hibiskus, gastro pakiranje po 1 kg, </t>
  </si>
  <si>
    <t xml:space="preserve">ČAJ, bezeg, v filter vrečkah, </t>
  </si>
  <si>
    <t xml:space="preserve">ČAJ, meta , gastro pakiranje po 1 kg, </t>
  </si>
  <si>
    <t xml:space="preserve">ČAJ, meta, v filter vrečkah, pakiran po 30 g, </t>
  </si>
  <si>
    <t xml:space="preserve">ČAJ,lipa , gastro pakiranje po 1 kg, </t>
  </si>
  <si>
    <t xml:space="preserve">ČAJ, lipa, v filter vrečkah,  </t>
  </si>
  <si>
    <t xml:space="preserve">Zeliščni čaj - lipa, </t>
  </si>
  <si>
    <t>30 g -40g</t>
  </si>
  <si>
    <t xml:space="preserve">Čaj, božični, gastro pakiranje po 1 kg, </t>
  </si>
  <si>
    <t>Bio paradižnikovi koščki</t>
  </si>
  <si>
    <t>Kavni nadomestek cikoria</t>
  </si>
  <si>
    <t>Kakav Nace instant vsebnost kakava minimalno 25%</t>
  </si>
  <si>
    <t>1-5kg</t>
  </si>
  <si>
    <t>80 - 250g</t>
  </si>
  <si>
    <t>Čokolada mlečna  vsebnost kakavovih delov min. 30% (Gorenjka ali enakovredno)</t>
  </si>
  <si>
    <t>Ajvar</t>
  </si>
  <si>
    <t>700 - 1000g</t>
  </si>
  <si>
    <t>Grisini palčke</t>
  </si>
  <si>
    <t>25g</t>
  </si>
  <si>
    <t>Polnozrnate grisini palčke</t>
  </si>
  <si>
    <t>Prepečenec</t>
  </si>
  <si>
    <t>330g</t>
  </si>
  <si>
    <t>Prepečenec polnozrnat</t>
  </si>
  <si>
    <t>Prepečenec pirin</t>
  </si>
  <si>
    <t>Prepečenec porcijski</t>
  </si>
  <si>
    <t>Rastlinska smetana</t>
  </si>
  <si>
    <t>1l</t>
  </si>
  <si>
    <t>Čokoladno lešnikov namaz (kot Nutella oz. enakovredno) brez palmovega olja rinfuza</t>
  </si>
  <si>
    <t>Čaj z naravno aromo</t>
  </si>
  <si>
    <t>500g</t>
  </si>
  <si>
    <t>Mlečna rezina - biskvitna rezina s čokoladnim oblivom in  mlečnim polnilom, 30 g -40g</t>
  </si>
  <si>
    <t xml:space="preserve">Sadno žitna rezina oblita z jogurtovim prelivom, različni okusi; sadni delež minimalno 30%; Frutabela ali enakovredno, </t>
  </si>
  <si>
    <t xml:space="preserve">Sadno žitna rezina oblita s čokoladnim prelivom, različni okusi; sadni delež minimalno 80%; Frutabela ali enakovredno, </t>
  </si>
  <si>
    <t>sadna ploščica, različni okusi, sadni delež min 85%, brez dodanih sladkorjev,</t>
  </si>
  <si>
    <t>KOSMIČI</t>
  </si>
  <si>
    <t>Sojini kosmiči</t>
  </si>
  <si>
    <t>Dietna margarina brez mleka in jajc</t>
  </si>
  <si>
    <t>13g</t>
  </si>
  <si>
    <t>korneti za sladoled 100/1; za 2-3 kepice, dolžina 130-140 mm, paket 100/1</t>
  </si>
  <si>
    <t>100 - 200g</t>
  </si>
  <si>
    <t>Kosi tune v sončničnem olju (lahko odpiranje) nad 70% ribe kot rio mare</t>
  </si>
  <si>
    <t>Fileti skuše v rastlinskem olju</t>
  </si>
  <si>
    <t>Tuna v kosih konzervirana (v rastlinskem olju) nad 70% ribe kot Blue king</t>
  </si>
  <si>
    <t>Jedilna čokolada</t>
  </si>
  <si>
    <t>100-200g</t>
  </si>
  <si>
    <t>Čičerika suha</t>
  </si>
  <si>
    <t>800g - 1000g</t>
  </si>
  <si>
    <t>Riževi vaflji obliti s čokolado</t>
  </si>
  <si>
    <t>Koruzni vaflji brez glutena</t>
  </si>
  <si>
    <t>Riževi vaflji brez glutena</t>
  </si>
  <si>
    <t>Riževo mleko,</t>
  </si>
  <si>
    <t xml:space="preserve"> 1 l</t>
  </si>
  <si>
    <t xml:space="preserve">riževo mleko </t>
  </si>
  <si>
    <t xml:space="preserve">sojino mleko, </t>
  </si>
  <si>
    <t xml:space="preserve">ovseno mleko, </t>
  </si>
  <si>
    <t xml:space="preserve">ovseno mleko </t>
  </si>
  <si>
    <t>200 ml -250ml</t>
  </si>
  <si>
    <t xml:space="preserve">kokosovo mleko, </t>
  </si>
  <si>
    <t>sojin napitek vanilija,</t>
  </si>
  <si>
    <t xml:space="preserve"> 200 ml - 250 ml</t>
  </si>
  <si>
    <t>sojin napitek čokolada,</t>
  </si>
  <si>
    <t xml:space="preserve">Rižev desert, čokolada, </t>
  </si>
  <si>
    <t>100g - 200g</t>
  </si>
  <si>
    <t>sojin sir-tofu, naraven, vakumsko pakiranje, 150 g -200g</t>
  </si>
  <si>
    <t>vegetarianske hrenovke (sojine ali zelenjavne), 150g - 200g</t>
  </si>
  <si>
    <t xml:space="preserve">Rižev desert, vanilija, </t>
  </si>
  <si>
    <r>
      <t xml:space="preserve">Sojin desert, čokolada,  </t>
    </r>
    <r>
      <rPr>
        <sz val="11"/>
        <color rgb="FFFF0000"/>
        <rFont val="Calibri"/>
        <family val="2"/>
        <charset val="238"/>
        <scheme val="minor"/>
      </rPr>
      <t>ne na osnovi kokosa</t>
    </r>
  </si>
  <si>
    <r>
      <t xml:space="preserve">Sojin desert, vanilija,  </t>
    </r>
    <r>
      <rPr>
        <sz val="11"/>
        <color rgb="FFFF0000"/>
        <rFont val="Calibri"/>
        <family val="2"/>
        <charset val="238"/>
        <scheme val="minor"/>
      </rPr>
      <t>ne na osnovi kokosa</t>
    </r>
  </si>
  <si>
    <t>Sojino meso,</t>
  </si>
  <si>
    <t xml:space="preserve"> 250g</t>
  </si>
  <si>
    <r>
      <t xml:space="preserve">Sojin jogurt, navadni, lonček,  </t>
    </r>
    <r>
      <rPr>
        <sz val="11"/>
        <color rgb="FFFF0000"/>
        <rFont val="Calibri"/>
        <family val="2"/>
        <charset val="238"/>
        <scheme val="minor"/>
      </rPr>
      <t>ne na osnovi kokosa</t>
    </r>
  </si>
  <si>
    <r>
      <t xml:space="preserve">Sojin jogurt, različni okusi, lonček,  </t>
    </r>
    <r>
      <rPr>
        <sz val="11"/>
        <color rgb="FFFF0000"/>
        <rFont val="Calibri"/>
        <family val="2"/>
        <charset val="238"/>
        <scheme val="minor"/>
      </rPr>
      <t>ne na osnovi kokosa</t>
    </r>
  </si>
  <si>
    <t xml:space="preserve">koruzne testenine, deklarirano brez glutena; različne oblike (špageti, polžki, peresniki…), </t>
  </si>
  <si>
    <t>250 g -500 g</t>
  </si>
  <si>
    <t xml:space="preserve">testenine iz drugih žit, deklarirano brez glutena; različne oblike (špageti, polžki, peresniki…), </t>
  </si>
  <si>
    <t xml:space="preserve">testenine - deklarirano brez glutena in  brez jajc, za zakuho , </t>
  </si>
  <si>
    <t xml:space="preserve">testenine - deklarirano brez glutena in  brez jajc, različne oblike (špageti, polžki, peresniki…), </t>
  </si>
  <si>
    <t xml:space="preserve">testenine - deklarirano brez jajc , </t>
  </si>
  <si>
    <t xml:space="preserve">Brezglutenska moka, </t>
  </si>
  <si>
    <t xml:space="preserve">Brezglutenske bombetke , </t>
  </si>
  <si>
    <t xml:space="preserve">brezglutenski kruh-beli, </t>
  </si>
  <si>
    <t>200g - 450g</t>
  </si>
  <si>
    <t xml:space="preserve">brezglutenski kruh-polnozrnati,  </t>
  </si>
  <si>
    <t xml:space="preserve">Brezglutenske drobtine , </t>
  </si>
  <si>
    <t xml:space="preserve">Brezglutenske napolitanke , </t>
  </si>
  <si>
    <t xml:space="preserve">Brezgluteinski keksi, </t>
  </si>
  <si>
    <t xml:space="preserve">Brezgluteinski kruh , </t>
  </si>
  <si>
    <t>400g</t>
  </si>
  <si>
    <t>Brezgluteinsko biskvitno pecivo ,</t>
  </si>
  <si>
    <t xml:space="preserve"> 200g</t>
  </si>
  <si>
    <t xml:space="preserve">Grisini palčke, brez glutena, </t>
  </si>
  <si>
    <t xml:space="preserve">Piškoti brez glutena, brez jajc in brez mleka, </t>
  </si>
  <si>
    <t xml:space="preserve">Jajčni nadomestek, brez glutena, </t>
  </si>
  <si>
    <t xml:space="preserve">Kosmiči s kvinojo, brez glutena, jajc, mleka, soje in oreščkov, </t>
  </si>
  <si>
    <t>350g - 500g</t>
  </si>
  <si>
    <t xml:space="preserve">Kosmiči s čokolado, brez glutena, jajc, mleka, soje in oreščkov, </t>
  </si>
  <si>
    <t>Biskvit s sadim polnilom, brez glutena, brez mleka, brez jajc, brez soje, brez oreščkov,</t>
  </si>
  <si>
    <t xml:space="preserve"> 170 g - 250 g</t>
  </si>
  <si>
    <t xml:space="preserve">Piškoti brez glutena, brez pšenice, brez jajc, brez mleka, brez kvasa, brez soje, brez oreščkov, </t>
  </si>
  <si>
    <t>150g-500g</t>
  </si>
  <si>
    <t>100g-250g</t>
  </si>
  <si>
    <t xml:space="preserve">Hrustljavi koruzni kruhki, brez glutena, brez jajc, brez soje, brez mleka, brez oreščkov, </t>
  </si>
  <si>
    <t xml:space="preserve">Hrustljavi kruhki riževi, brez glutena, brez jajc, brez soje, brez mleka, brez oreščkov, </t>
  </si>
  <si>
    <t>100 g -250g</t>
  </si>
  <si>
    <t xml:space="preserve">Hrustljavi krukhki večzrnati, brez glutena, brez jajc, brez soje, brez mleka, brez oreščkov, </t>
  </si>
  <si>
    <t>150 g -200g</t>
  </si>
  <si>
    <t xml:space="preserve">sojin sir-tofu, dimljen, vakumsko pakiranje, </t>
  </si>
  <si>
    <t>150g -200g</t>
  </si>
  <si>
    <t xml:space="preserve">Riževa smetana (brez mleka, brez glutena) </t>
  </si>
  <si>
    <t>Namazi brez vseh alergenov</t>
  </si>
  <si>
    <t>20 - 50g</t>
  </si>
  <si>
    <t>Multivitaminski sok 100% brez dodanega sladkorja</t>
  </si>
  <si>
    <t>Porciska gorčica 28-30g</t>
  </si>
  <si>
    <t>Porcijski ketcup 28-30g</t>
  </si>
  <si>
    <t>30g</t>
  </si>
  <si>
    <t>Ketcup brez dodanega sladkorja</t>
  </si>
  <si>
    <t>RIBE KONZERVIRANE</t>
  </si>
  <si>
    <t>Koruzni kosmiči</t>
  </si>
  <si>
    <t>Čokoladne krogljice</t>
  </si>
  <si>
    <t>Sojin jogurt /desert</t>
  </si>
  <si>
    <t>150g - 200g</t>
  </si>
  <si>
    <t>Rižev jogurt /desert</t>
  </si>
  <si>
    <t>Fižol, rjavi češnjevec</t>
  </si>
  <si>
    <t>Vegi namazi</t>
  </si>
  <si>
    <t>30 - 50g</t>
  </si>
  <si>
    <t>Musli s sadjem brez sladkorja</t>
  </si>
  <si>
    <t>500 - 1000g</t>
  </si>
  <si>
    <t>Musli čokoladni z manj sladkorja</t>
  </si>
  <si>
    <t>300 - 1000g</t>
  </si>
  <si>
    <t>Čičerikini vaflji</t>
  </si>
  <si>
    <t>Lečini vaflji</t>
  </si>
  <si>
    <t>Bučna semena</t>
  </si>
  <si>
    <t>100 - 500g</t>
  </si>
  <si>
    <t>Polpeti sir-cvetača, 1 kg</t>
  </si>
  <si>
    <t>2 kg</t>
  </si>
  <si>
    <t>3 kg</t>
  </si>
  <si>
    <t>4 kg</t>
  </si>
  <si>
    <t>2 kg - 3 kg</t>
  </si>
  <si>
    <t>2.</t>
  </si>
  <si>
    <t>3.</t>
  </si>
  <si>
    <t>4.</t>
  </si>
  <si>
    <t>5.</t>
  </si>
  <si>
    <t>CERTIFIKAT: Ponudnik mora ponudbi priložiti certifikat, ki dokazuje, da je živilo 17. sklopa pridelana oz. predelana v skladu s predpisi za ekološko kmetovanje.</t>
  </si>
  <si>
    <t>6.</t>
  </si>
  <si>
    <t>7.</t>
  </si>
  <si>
    <t>8.</t>
  </si>
  <si>
    <t>9.</t>
  </si>
  <si>
    <t>CERTIFIKAT: Ponudnik mora ponudbi priložiti certifikat, ki dokazuje, da je živilo 19. sklopa pridelana oz. predelana v skladu s predpisi za ekološko kmetovanje.</t>
  </si>
  <si>
    <t xml:space="preserve">Mlinci </t>
  </si>
  <si>
    <t>Krogljice za juho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</si>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</sst>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0.0"/>
  </numFmts>
  <fonts count="4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40" fillId="0" borderId="0"/>
    <xf numFmtId="0" fontId="2" fillId="0" borderId="0"/>
    <xf numFmtId="0" fontId="12" fillId="0" borderId="0"/>
  </cellStyleXfs>
  <cellXfs count="234">
    <xf numFmtId="0" fontId="0" fillId="0" borderId="0" xfId="0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left"/>
    </xf>
    <xf numFmtId="49" fontId="15" fillId="4" borderId="1" xfId="0" applyNumberFormat="1" applyFont="1" applyFill="1" applyBorder="1" applyAlignment="1">
      <alignment horizontal="left" wrapText="1"/>
    </xf>
    <xf numFmtId="49" fontId="15" fillId="4" borderId="1" xfId="0" applyNumberFormat="1" applyFont="1" applyFill="1" applyBorder="1" applyAlignment="1">
      <alignment horizontal="left"/>
    </xf>
    <xf numFmtId="4" fontId="16" fillId="5" borderId="1" xfId="0" applyNumberFormat="1" applyFont="1" applyFill="1" applyBorder="1" applyAlignment="1">
      <alignment horizontal="right"/>
    </xf>
    <xf numFmtId="4" fontId="17" fillId="5" borderId="1" xfId="0" applyNumberFormat="1" applyFont="1" applyFill="1" applyBorder="1" applyAlignment="1">
      <alignment horizontal="right"/>
    </xf>
    <xf numFmtId="49" fontId="18" fillId="2" borderId="1" xfId="0" applyNumberFormat="1" applyFont="1" applyFill="1" applyBorder="1" applyAlignment="1">
      <alignment horizontal="center"/>
    </xf>
    <xf numFmtId="49" fontId="18" fillId="3" borderId="1" xfId="0" applyNumberFormat="1" applyFont="1" applyFill="1" applyBorder="1" applyAlignment="1">
      <alignment horizontal="center" vertical="top" wrapText="1"/>
    </xf>
    <xf numFmtId="0" fontId="11" fillId="0" borderId="0" xfId="3"/>
    <xf numFmtId="0" fontId="20" fillId="0" borderId="4" xfId="3" applyFont="1" applyBorder="1"/>
    <xf numFmtId="0" fontId="19" fillId="0" borderId="0" xfId="3" applyFont="1"/>
    <xf numFmtId="0" fontId="19" fillId="0" borderId="4" xfId="3" applyFont="1" applyBorder="1"/>
    <xf numFmtId="0" fontId="20" fillId="0" borderId="5" xfId="3" applyFont="1" applyBorder="1"/>
    <xf numFmtId="0" fontId="20" fillId="0" borderId="6" xfId="3" applyFont="1" applyBorder="1"/>
    <xf numFmtId="0" fontId="19" fillId="0" borderId="6" xfId="3" applyFont="1" applyBorder="1"/>
    <xf numFmtId="49" fontId="18" fillId="2" borderId="2" xfId="0" applyNumberFormat="1" applyFont="1" applyFill="1" applyBorder="1"/>
    <xf numFmtId="49" fontId="18" fillId="2" borderId="3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8" fillId="2" borderId="1" xfId="0" applyNumberFormat="1" applyFont="1" applyFill="1" applyBorder="1"/>
    <xf numFmtId="0" fontId="19" fillId="0" borderId="9" xfId="3" applyFont="1" applyBorder="1"/>
    <xf numFmtId="4" fontId="15" fillId="0" borderId="0" xfId="0" applyNumberFormat="1" applyFont="1"/>
    <xf numFmtId="49" fontId="15" fillId="4" borderId="1" xfId="1" applyNumberFormat="1" applyFont="1" applyFill="1" applyBorder="1" applyAlignment="1">
      <alignment horizontal="left" wrapText="1"/>
    </xf>
    <xf numFmtId="49" fontId="15" fillId="4" borderId="1" xfId="1" applyNumberFormat="1" applyFont="1" applyFill="1" applyBorder="1" applyAlignment="1">
      <alignment horizontal="left"/>
    </xf>
    <xf numFmtId="4" fontId="14" fillId="0" borderId="0" xfId="0" applyNumberFormat="1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49" fontId="10" fillId="4" borderId="1" xfId="0" applyNumberFormat="1" applyFont="1" applyFill="1" applyBorder="1" applyAlignment="1">
      <alignment horizontal="left"/>
    </xf>
    <xf numFmtId="49" fontId="18" fillId="3" borderId="1" xfId="0" applyNumberFormat="1" applyFont="1" applyFill="1" applyBorder="1" applyAlignment="1">
      <alignment horizontal="center" wrapText="1"/>
    </xf>
    <xf numFmtId="0" fontId="19" fillId="0" borderId="0" xfId="3" applyFont="1" applyAlignment="1">
      <alignment horizontal="right"/>
    </xf>
    <xf numFmtId="0" fontId="19" fillId="0" borderId="6" xfId="3" applyFont="1" applyBorder="1" applyAlignment="1">
      <alignment horizontal="right"/>
    </xf>
    <xf numFmtId="49" fontId="18" fillId="2" borderId="1" xfId="0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3" fillId="2" borderId="1" xfId="0" applyFont="1" applyFill="1" applyBorder="1" applyAlignment="1">
      <alignment horizontal="right" wrapText="1"/>
    </xf>
    <xf numFmtId="0" fontId="15" fillId="4" borderId="1" xfId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4" fontId="14" fillId="0" borderId="1" xfId="0" applyNumberFormat="1" applyFont="1" applyBorder="1"/>
    <xf numFmtId="0" fontId="14" fillId="0" borderId="1" xfId="0" applyFont="1" applyBorder="1"/>
    <xf numFmtId="0" fontId="15" fillId="0" borderId="1" xfId="0" applyFont="1" applyBorder="1" applyAlignment="1">
      <alignment horizontal="right"/>
    </xf>
    <xf numFmtId="0" fontId="12" fillId="0" borderId="0" xfId="0" applyFont="1"/>
    <xf numFmtId="0" fontId="19" fillId="0" borderId="0" xfId="3" applyFont="1" applyAlignment="1">
      <alignment wrapText="1"/>
    </xf>
    <xf numFmtId="0" fontId="21" fillId="0" borderId="0" xfId="0" applyFont="1" applyAlignment="1">
      <alignment wrapText="1"/>
    </xf>
    <xf numFmtId="0" fontId="19" fillId="0" borderId="7" xfId="3" applyFont="1" applyBorder="1" applyAlignment="1">
      <alignment wrapText="1"/>
    </xf>
    <xf numFmtId="0" fontId="19" fillId="0" borderId="6" xfId="3" applyFont="1" applyBorder="1" applyAlignment="1">
      <alignment wrapText="1"/>
    </xf>
    <xf numFmtId="0" fontId="19" fillId="0" borderId="8" xfId="3" applyFont="1" applyBorder="1" applyAlignment="1">
      <alignment wrapText="1"/>
    </xf>
    <xf numFmtId="0" fontId="11" fillId="0" borderId="0" xfId="3" applyAlignment="1">
      <alignment wrapText="1"/>
    </xf>
    <xf numFmtId="0" fontId="15" fillId="0" borderId="0" xfId="0" applyFont="1" applyAlignment="1">
      <alignment wrapText="1"/>
    </xf>
    <xf numFmtId="0" fontId="15" fillId="0" borderId="10" xfId="0" applyFont="1" applyBorder="1" applyAlignment="1">
      <alignment wrapText="1"/>
    </xf>
    <xf numFmtId="164" fontId="16" fillId="6" borderId="1" xfId="0" applyNumberFormat="1" applyFont="1" applyFill="1" applyBorder="1" applyAlignment="1" applyProtection="1">
      <alignment horizontal="right"/>
      <protection locked="0"/>
    </xf>
    <xf numFmtId="0" fontId="16" fillId="5" borderId="1" xfId="0" applyFont="1" applyFill="1" applyBorder="1" applyAlignment="1" applyProtection="1">
      <alignment horizontal="right"/>
      <protection locked="0"/>
    </xf>
    <xf numFmtId="0" fontId="15" fillId="6" borderId="1" xfId="0" applyFont="1" applyFill="1" applyBorder="1" applyAlignment="1" applyProtection="1">
      <alignment horizontal="left" wrapText="1"/>
      <protection locked="0"/>
    </xf>
    <xf numFmtId="49" fontId="15" fillId="6" borderId="1" xfId="0" applyNumberFormat="1" applyFont="1" applyFill="1" applyBorder="1" applyAlignment="1" applyProtection="1">
      <alignment horizontal="left" wrapText="1"/>
      <protection locked="0"/>
    </xf>
    <xf numFmtId="0" fontId="15" fillId="0" borderId="1" xfId="0" applyFont="1" applyBorder="1" applyAlignment="1" applyProtection="1">
      <alignment wrapText="1"/>
      <protection locked="0"/>
    </xf>
    <xf numFmtId="164" fontId="16" fillId="6" borderId="1" xfId="1" applyNumberFormat="1" applyFont="1" applyFill="1" applyBorder="1" applyAlignment="1" applyProtection="1">
      <alignment horizontal="right"/>
      <protection locked="0"/>
    </xf>
    <xf numFmtId="164" fontId="15" fillId="6" borderId="1" xfId="0" applyNumberFormat="1" applyFont="1" applyFill="1" applyBorder="1" applyAlignment="1" applyProtection="1">
      <alignment horizontal="right"/>
      <protection locked="0"/>
    </xf>
    <xf numFmtId="0" fontId="22" fillId="0" borderId="0" xfId="0" applyFont="1" applyAlignment="1">
      <alignment horizontal="left"/>
    </xf>
    <xf numFmtId="0" fontId="20" fillId="0" borderId="4" xfId="3" applyFont="1" applyBorder="1" applyProtection="1">
      <protection locked="0"/>
    </xf>
    <xf numFmtId="0" fontId="11" fillId="0" borderId="0" xfId="3" applyProtection="1"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wrapText="1"/>
      <protection locked="0"/>
    </xf>
    <xf numFmtId="0" fontId="8" fillId="0" borderId="0" xfId="3" applyFont="1" applyProtection="1">
      <protection locked="0"/>
    </xf>
    <xf numFmtId="0" fontId="19" fillId="0" borderId="0" xfId="3" applyFont="1" applyProtection="1">
      <protection locked="0"/>
    </xf>
    <xf numFmtId="0" fontId="10" fillId="0" borderId="0" xfId="4" applyProtection="1">
      <protection locked="0"/>
    </xf>
    <xf numFmtId="0" fontId="11" fillId="0" borderId="0" xfId="3" applyAlignment="1" applyProtection="1">
      <alignment horizontal="right"/>
      <protection locked="0"/>
    </xf>
    <xf numFmtId="0" fontId="11" fillId="0" borderId="0" xfId="3" applyAlignment="1" applyProtection="1">
      <alignment wrapText="1"/>
      <protection locked="0"/>
    </xf>
    <xf numFmtId="0" fontId="19" fillId="0" borderId="0" xfId="3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0" fontId="9" fillId="0" borderId="0" xfId="3" applyFont="1" applyProtection="1">
      <protection locked="0"/>
    </xf>
    <xf numFmtId="0" fontId="10" fillId="0" borderId="0" xfId="3" applyFont="1" applyProtection="1">
      <protection locked="0"/>
    </xf>
    <xf numFmtId="0" fontId="0" fillId="0" borderId="0" xfId="0" applyAlignment="1" applyProtection="1">
      <alignment wrapText="1"/>
      <protection locked="0"/>
    </xf>
    <xf numFmtId="49" fontId="24" fillId="4" borderId="1" xfId="0" applyNumberFormat="1" applyFont="1" applyFill="1" applyBorder="1" applyAlignment="1">
      <alignment horizontal="left" wrapText="1"/>
    </xf>
    <xf numFmtId="49" fontId="15" fillId="6" borderId="1" xfId="0" applyNumberFormat="1" applyFont="1" applyFill="1" applyBorder="1" applyAlignment="1" applyProtection="1">
      <alignment horizontal="left"/>
      <protection locked="0"/>
    </xf>
    <xf numFmtId="0" fontId="15" fillId="6" borderId="1" xfId="0" applyFont="1" applyFill="1" applyBorder="1" applyAlignment="1" applyProtection="1">
      <alignment horizontal="left"/>
      <protection locked="0"/>
    </xf>
    <xf numFmtId="49" fontId="25" fillId="4" borderId="1" xfId="0" applyNumberFormat="1" applyFont="1" applyFill="1" applyBorder="1" applyAlignment="1">
      <alignment horizontal="left" wrapText="1"/>
    </xf>
    <xf numFmtId="0" fontId="25" fillId="6" borderId="1" xfId="0" applyFont="1" applyFill="1" applyBorder="1" applyAlignment="1" applyProtection="1">
      <alignment horizontal="left" wrapText="1"/>
      <protection locked="0"/>
    </xf>
    <xf numFmtId="49" fontId="25" fillId="6" borderId="1" xfId="0" applyNumberFormat="1" applyFont="1" applyFill="1" applyBorder="1" applyAlignment="1" applyProtection="1">
      <alignment horizontal="left" wrapText="1"/>
      <protection locked="0"/>
    </xf>
    <xf numFmtId="0" fontId="26" fillId="0" borderId="0" xfId="0" applyFont="1"/>
    <xf numFmtId="0" fontId="25" fillId="0" borderId="0" xfId="0" applyFont="1"/>
    <xf numFmtId="0" fontId="23" fillId="0" borderId="0" xfId="0" applyFont="1"/>
    <xf numFmtId="4" fontId="14" fillId="5" borderId="1" xfId="0" applyNumberFormat="1" applyFont="1" applyFill="1" applyBorder="1" applyAlignment="1">
      <alignment horizontal="right"/>
    </xf>
    <xf numFmtId="3" fontId="15" fillId="4" borderId="1" xfId="0" applyNumberFormat="1" applyFont="1" applyFill="1" applyBorder="1" applyAlignment="1">
      <alignment horizontal="right"/>
    </xf>
    <xf numFmtId="3" fontId="15" fillId="4" borderId="1" xfId="1" applyNumberFormat="1" applyFont="1" applyFill="1" applyBorder="1" applyAlignment="1">
      <alignment horizontal="right"/>
    </xf>
    <xf numFmtId="3" fontId="10" fillId="4" borderId="1" xfId="0" applyNumberFormat="1" applyFont="1" applyFill="1" applyBorder="1" applyAlignment="1">
      <alignment horizontal="right"/>
    </xf>
    <xf numFmtId="164" fontId="15" fillId="6" borderId="1" xfId="1" applyNumberFormat="1" applyFont="1" applyFill="1" applyBorder="1" applyAlignment="1" applyProtection="1">
      <alignment horizontal="right"/>
      <protection locked="0"/>
    </xf>
    <xf numFmtId="0" fontId="15" fillId="6" borderId="1" xfId="0" applyFont="1" applyFill="1" applyBorder="1" applyAlignment="1">
      <alignment horizontal="right"/>
    </xf>
    <xf numFmtId="0" fontId="15" fillId="6" borderId="1" xfId="0" applyFont="1" applyFill="1" applyBorder="1" applyAlignment="1">
      <alignment horizontal="left"/>
    </xf>
    <xf numFmtId="49" fontId="15" fillId="6" borderId="1" xfId="0" applyNumberFormat="1" applyFont="1" applyFill="1" applyBorder="1" applyAlignment="1">
      <alignment horizontal="left"/>
    </xf>
    <xf numFmtId="164" fontId="7" fillId="6" borderId="1" xfId="0" applyNumberFormat="1" applyFont="1" applyFill="1" applyBorder="1" applyAlignment="1" applyProtection="1">
      <alignment horizontal="right"/>
      <protection locked="0"/>
    </xf>
    <xf numFmtId="0" fontId="15" fillId="6" borderId="1" xfId="0" applyFont="1" applyFill="1" applyBorder="1"/>
    <xf numFmtId="0" fontId="15" fillId="6" borderId="1" xfId="0" applyFont="1" applyFill="1" applyBorder="1" applyAlignment="1">
      <alignment horizontal="center"/>
    </xf>
    <xf numFmtId="4" fontId="14" fillId="6" borderId="1" xfId="0" applyNumberFormat="1" applyFont="1" applyFill="1" applyBorder="1"/>
    <xf numFmtId="49" fontId="15" fillId="4" borderId="1" xfId="0" applyNumberFormat="1" applyFont="1" applyFill="1" applyBorder="1"/>
    <xf numFmtId="49" fontId="15" fillId="6" borderId="1" xfId="0" applyNumberFormat="1" applyFont="1" applyFill="1" applyBorder="1" applyAlignment="1">
      <alignment horizontal="left" wrapText="1"/>
    </xf>
    <xf numFmtId="0" fontId="2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wrapText="1"/>
    </xf>
    <xf numFmtId="0" fontId="30" fillId="0" borderId="6" xfId="3" applyFont="1" applyBorder="1"/>
    <xf numFmtId="165" fontId="16" fillId="6" borderId="1" xfId="0" applyNumberFormat="1" applyFont="1" applyFill="1" applyBorder="1" applyAlignment="1" applyProtection="1">
      <alignment horizontal="right"/>
      <protection locked="0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49" fontId="15" fillId="7" borderId="1" xfId="0" applyNumberFormat="1" applyFont="1" applyFill="1" applyBorder="1" applyAlignment="1">
      <alignment horizontal="left" wrapText="1"/>
    </xf>
    <xf numFmtId="0" fontId="28" fillId="0" borderId="5" xfId="3" applyFont="1" applyBorder="1"/>
    <xf numFmtId="0" fontId="15" fillId="0" borderId="1" xfId="0" applyFont="1" applyBorder="1" applyProtection="1">
      <protection locked="0"/>
    </xf>
    <xf numFmtId="0" fontId="15" fillId="6" borderId="1" xfId="0" applyFont="1" applyFill="1" applyBorder="1" applyProtection="1">
      <protection locked="0"/>
    </xf>
    <xf numFmtId="4" fontId="14" fillId="0" borderId="1" xfId="0" applyNumberFormat="1" applyFont="1" applyBorder="1" applyProtection="1">
      <protection locked="0"/>
    </xf>
    <xf numFmtId="0" fontId="12" fillId="0" borderId="1" xfId="0" applyFont="1" applyBorder="1" applyAlignment="1" applyProtection="1">
      <alignment wrapText="1"/>
      <protection locked="0"/>
    </xf>
    <xf numFmtId="0" fontId="22" fillId="0" borderId="1" xfId="0" applyFont="1" applyBorder="1" applyAlignment="1" applyProtection="1">
      <alignment horizontal="left"/>
      <protection locked="0"/>
    </xf>
    <xf numFmtId="0" fontId="25" fillId="0" borderId="1" xfId="0" applyFont="1" applyBorder="1" applyAlignment="1" applyProtection="1">
      <alignment wrapText="1"/>
      <protection locked="0"/>
    </xf>
    <xf numFmtId="49" fontId="5" fillId="4" borderId="1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 wrapText="1"/>
    </xf>
    <xf numFmtId="49" fontId="14" fillId="4" borderId="1" xfId="0" applyNumberFormat="1" applyFont="1" applyFill="1" applyBorder="1" applyAlignment="1">
      <alignment horizontal="left" wrapText="1"/>
    </xf>
    <xf numFmtId="0" fontId="3" fillId="0" borderId="0" xfId="3" applyFont="1" applyProtection="1">
      <protection locked="0"/>
    </xf>
    <xf numFmtId="49" fontId="14" fillId="4" borderId="1" xfId="1" applyNumberFormat="1" applyFont="1" applyFill="1" applyBorder="1" applyAlignment="1">
      <alignment horizontal="left" wrapText="1"/>
    </xf>
    <xf numFmtId="0" fontId="31" fillId="0" borderId="0" xfId="0" applyFont="1"/>
    <xf numFmtId="166" fontId="16" fillId="5" borderId="1" xfId="1" applyNumberFormat="1" applyFont="1" applyFill="1" applyBorder="1" applyAlignment="1" applyProtection="1">
      <alignment horizontal="right"/>
      <protection locked="0"/>
    </xf>
    <xf numFmtId="0" fontId="12" fillId="0" borderId="1" xfId="0" applyFont="1" applyBorder="1"/>
    <xf numFmtId="0" fontId="33" fillId="6" borderId="1" xfId="0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left" wrapText="1"/>
    </xf>
    <xf numFmtId="0" fontId="34" fillId="0" borderId="13" xfId="0" applyFont="1" applyBorder="1" applyAlignment="1">
      <alignment horizontal="left" vertical="center" wrapText="1"/>
    </xf>
    <xf numFmtId="3" fontId="35" fillId="0" borderId="1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  <xf numFmtId="0" fontId="34" fillId="0" borderId="0" xfId="0" applyFont="1" applyAlignment="1">
      <alignment horizontal="left" vertical="center" wrapText="1" readingOrder="1"/>
    </xf>
    <xf numFmtId="0" fontId="35" fillId="0" borderId="0" xfId="0" applyFont="1" applyAlignment="1">
      <alignment horizontal="center" vertical="center" wrapText="1"/>
    </xf>
    <xf numFmtId="0" fontId="33" fillId="6" borderId="0" xfId="0" applyFont="1" applyFill="1" applyAlignment="1">
      <alignment vertical="center"/>
    </xf>
    <xf numFmtId="0" fontId="34" fillId="0" borderId="0" xfId="0" applyFont="1" applyAlignment="1">
      <alignment vertical="center"/>
    </xf>
    <xf numFmtId="0" fontId="36" fillId="6" borderId="0" xfId="0" applyFont="1" applyFill="1" applyAlignment="1">
      <alignment vertical="center"/>
    </xf>
    <xf numFmtId="0" fontId="38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5" fillId="6" borderId="0" xfId="0" applyFont="1" applyFill="1" applyAlignment="1">
      <alignment horizontal="justify" vertical="center" wrapText="1"/>
    </xf>
    <xf numFmtId="0" fontId="39" fillId="0" borderId="0" xfId="0" applyFont="1" applyAlignment="1">
      <alignment horizontal="center" vertical="center" wrapText="1"/>
    </xf>
    <xf numFmtId="0" fontId="37" fillId="6" borderId="0" xfId="0" applyFont="1" applyFill="1" applyAlignment="1">
      <alignment horizontal="center" vertical="center"/>
    </xf>
    <xf numFmtId="0" fontId="37" fillId="6" borderId="0" xfId="0" applyFont="1" applyFill="1" applyAlignment="1">
      <alignment horizontal="justify" vertical="center" wrapText="1"/>
    </xf>
    <xf numFmtId="3" fontId="32" fillId="0" borderId="1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/>
    <xf numFmtId="2" fontId="12" fillId="0" borderId="1" xfId="0" applyNumberFormat="1" applyFont="1" applyBorder="1"/>
    <xf numFmtId="0" fontId="41" fillId="0" borderId="0" xfId="0" applyFont="1"/>
    <xf numFmtId="0" fontId="32" fillId="0" borderId="1" xfId="0" applyFont="1" applyBorder="1" applyAlignment="1" applyProtection="1">
      <alignment horizontal="center" vertical="center" wrapText="1"/>
      <protection locked="0"/>
    </xf>
    <xf numFmtId="3" fontId="32" fillId="7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5" fillId="7" borderId="1" xfId="0" applyFont="1" applyFill="1" applyBorder="1"/>
    <xf numFmtId="0" fontId="15" fillId="0" borderId="1" xfId="0" applyFont="1" applyBorder="1" applyAlignment="1">
      <alignment wrapText="1"/>
    </xf>
    <xf numFmtId="0" fontId="22" fillId="0" borderId="1" xfId="0" applyFont="1" applyBorder="1" applyAlignment="1">
      <alignment horizontal="left"/>
    </xf>
    <xf numFmtId="0" fontId="22" fillId="7" borderId="1" xfId="0" applyFont="1" applyFill="1" applyBorder="1" applyAlignment="1">
      <alignment horizontal="left"/>
    </xf>
    <xf numFmtId="0" fontId="15" fillId="7" borderId="1" xfId="0" applyFont="1" applyFill="1" applyBorder="1" applyProtection="1">
      <protection locked="0"/>
    </xf>
    <xf numFmtId="49" fontId="15" fillId="6" borderId="0" xfId="0" applyNumberFormat="1" applyFont="1" applyFill="1" applyAlignment="1" applyProtection="1">
      <alignment horizontal="left" wrapText="1"/>
      <protection locked="0"/>
    </xf>
    <xf numFmtId="49" fontId="15" fillId="0" borderId="1" xfId="0" applyNumberFormat="1" applyFont="1" applyBorder="1" applyAlignment="1">
      <alignment horizontal="left"/>
    </xf>
    <xf numFmtId="0" fontId="15" fillId="7" borderId="1" xfId="0" applyFont="1" applyFill="1" applyBorder="1" applyAlignment="1">
      <alignment horizontal="left" vertical="center" wrapText="1" readingOrder="1"/>
    </xf>
    <xf numFmtId="0" fontId="15" fillId="7" borderId="1" xfId="0" applyFont="1" applyFill="1" applyBorder="1" applyAlignment="1">
      <alignment horizontal="right" wrapText="1"/>
    </xf>
    <xf numFmtId="0" fontId="15" fillId="7" borderId="1" xfId="0" applyFont="1" applyFill="1" applyBorder="1" applyAlignment="1">
      <alignment horizontal="left" wrapText="1" readingOrder="1"/>
    </xf>
    <xf numFmtId="0" fontId="15" fillId="7" borderId="1" xfId="0" applyFont="1" applyFill="1" applyBorder="1" applyAlignment="1">
      <alignment wrapText="1"/>
    </xf>
    <xf numFmtId="0" fontId="15" fillId="7" borderId="1" xfId="0" applyFont="1" applyFill="1" applyBorder="1" applyAlignment="1">
      <alignment horizontal="right"/>
    </xf>
    <xf numFmtId="0" fontId="42" fillId="7" borderId="1" xfId="0" applyFont="1" applyFill="1" applyBorder="1" applyAlignment="1">
      <alignment vertical="center"/>
    </xf>
    <xf numFmtId="3" fontId="15" fillId="7" borderId="1" xfId="0" applyNumberFormat="1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1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left" vertical="center"/>
    </xf>
    <xf numFmtId="3" fontId="16" fillId="7" borderId="11" xfId="0" applyNumberFormat="1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/>
    </xf>
    <xf numFmtId="0" fontId="15" fillId="7" borderId="1" xfId="0" applyFont="1" applyFill="1" applyBorder="1" applyAlignment="1">
      <alignment horizontal="justify" vertical="justify" wrapText="1"/>
    </xf>
    <xf numFmtId="0" fontId="16" fillId="7" borderId="11" xfId="0" applyFont="1" applyFill="1" applyBorder="1" applyAlignment="1">
      <alignment horizontal="left" vertical="center" wrapText="1"/>
    </xf>
    <xf numFmtId="3" fontId="15" fillId="7" borderId="1" xfId="0" applyNumberFormat="1" applyFont="1" applyFill="1" applyBorder="1" applyAlignment="1">
      <alignment horizontal="right" wrapText="1"/>
    </xf>
    <xf numFmtId="0" fontId="1" fillId="7" borderId="1" xfId="0" applyFont="1" applyFill="1" applyBorder="1" applyAlignment="1">
      <alignment horizontal="right"/>
    </xf>
    <xf numFmtId="3" fontId="15" fillId="7" borderId="12" xfId="0" applyNumberFormat="1" applyFont="1" applyFill="1" applyBorder="1" applyAlignment="1">
      <alignment horizontal="right" wrapText="1"/>
    </xf>
    <xf numFmtId="0" fontId="15" fillId="7" borderId="1" xfId="0" applyFont="1" applyFill="1" applyBorder="1" applyAlignment="1">
      <alignment vertical="center" wrapText="1"/>
    </xf>
    <xf numFmtId="0" fontId="15" fillId="7" borderId="1" xfId="7" applyFont="1" applyFill="1" applyBorder="1" applyAlignment="1">
      <alignment vertical="center"/>
    </xf>
    <xf numFmtId="0" fontId="15" fillId="7" borderId="1" xfId="0" applyFont="1" applyFill="1" applyBorder="1" applyAlignment="1">
      <alignment vertical="center"/>
    </xf>
    <xf numFmtId="0" fontId="15" fillId="7" borderId="12" xfId="0" applyFont="1" applyFill="1" applyBorder="1" applyAlignment="1">
      <alignment vertical="center" wrapText="1"/>
    </xf>
    <xf numFmtId="0" fontId="15" fillId="7" borderId="1" xfId="7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" fontId="15" fillId="7" borderId="1" xfId="0" applyNumberFormat="1" applyFont="1" applyFill="1" applyBorder="1" applyAlignment="1">
      <alignment horizontal="right" wrapText="1"/>
    </xf>
    <xf numFmtId="0" fontId="1" fillId="7" borderId="1" xfId="0" applyFont="1" applyFill="1" applyBorder="1" applyAlignment="1">
      <alignment horizontal="right" wrapText="1"/>
    </xf>
    <xf numFmtId="0" fontId="1" fillId="7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9" fillId="7" borderId="0" xfId="3" applyFont="1" applyFill="1"/>
    <xf numFmtId="0" fontId="19" fillId="7" borderId="0" xfId="3" applyFont="1" applyFill="1" applyProtection="1">
      <protection locked="0"/>
    </xf>
    <xf numFmtId="0" fontId="20" fillId="7" borderId="6" xfId="3" applyFont="1" applyFill="1" applyBorder="1"/>
    <xf numFmtId="0" fontId="13" fillId="7" borderId="1" xfId="0" applyFont="1" applyFill="1" applyBorder="1"/>
    <xf numFmtId="49" fontId="18" fillId="7" borderId="1" xfId="0" applyNumberFormat="1" applyFont="1" applyFill="1" applyBorder="1"/>
    <xf numFmtId="49" fontId="14" fillId="7" borderId="1" xfId="0" applyNumberFormat="1" applyFont="1" applyFill="1" applyBorder="1" applyAlignment="1">
      <alignment horizontal="left" wrapText="1"/>
    </xf>
    <xf numFmtId="0" fontId="41" fillId="7" borderId="0" xfId="0" applyFont="1" applyFill="1"/>
    <xf numFmtId="0" fontId="15" fillId="7" borderId="0" xfId="0" applyFont="1" applyFill="1"/>
    <xf numFmtId="49" fontId="15" fillId="7" borderId="1" xfId="0" applyNumberFormat="1" applyFont="1" applyFill="1" applyBorder="1" applyAlignment="1">
      <alignment horizontal="left"/>
    </xf>
    <xf numFmtId="0" fontId="1" fillId="7" borderId="0" xfId="3" applyFont="1" applyFill="1" applyAlignment="1">
      <alignment horizontal="right"/>
    </xf>
    <xf numFmtId="0" fontId="1" fillId="7" borderId="0" xfId="3" applyFont="1" applyFill="1" applyAlignment="1" applyProtection="1">
      <alignment horizontal="right"/>
      <protection locked="0"/>
    </xf>
    <xf numFmtId="0" fontId="43" fillId="7" borderId="6" xfId="3" applyFont="1" applyFill="1" applyBorder="1" applyAlignment="1">
      <alignment horizontal="right"/>
    </xf>
    <xf numFmtId="0" fontId="13" fillId="7" borderId="1" xfId="0" applyFont="1" applyFill="1" applyBorder="1" applyAlignment="1">
      <alignment horizontal="right"/>
    </xf>
    <xf numFmtId="49" fontId="13" fillId="7" borderId="1" xfId="0" applyNumberFormat="1" applyFont="1" applyFill="1" applyBorder="1" applyAlignment="1">
      <alignment horizontal="right"/>
    </xf>
    <xf numFmtId="49" fontId="15" fillId="7" borderId="1" xfId="0" applyNumberFormat="1" applyFont="1" applyFill="1" applyBorder="1" applyAlignment="1">
      <alignment horizontal="right"/>
    </xf>
    <xf numFmtId="0" fontId="15" fillId="7" borderId="0" xfId="0" applyFont="1" applyFill="1" applyAlignment="1">
      <alignment horizontal="right"/>
    </xf>
    <xf numFmtId="3" fontId="1" fillId="7" borderId="1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right"/>
    </xf>
    <xf numFmtId="0" fontId="1" fillId="7" borderId="1" xfId="0" applyFont="1" applyFill="1" applyBorder="1" applyAlignment="1" applyProtection="1">
      <alignment horizontal="right" wrapText="1"/>
      <protection locked="0"/>
    </xf>
    <xf numFmtId="3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3" fontId="16" fillId="7" borderId="1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/>
    </xf>
    <xf numFmtId="49" fontId="15" fillId="4" borderId="1" xfId="0" applyNumberFormat="1" applyFont="1" applyFill="1" applyBorder="1" applyAlignment="1">
      <alignment horizontal="right"/>
    </xf>
    <xf numFmtId="49" fontId="15" fillId="4" borderId="1" xfId="0" applyNumberFormat="1" applyFont="1" applyFill="1" applyBorder="1" applyAlignment="1">
      <alignment horizontal="center"/>
    </xf>
    <xf numFmtId="0" fontId="0" fillId="0" borderId="1" xfId="0" applyBorder="1"/>
    <xf numFmtId="0" fontId="22" fillId="0" borderId="0" xfId="0" applyFont="1" applyAlignment="1">
      <alignment horizontal="left"/>
    </xf>
    <xf numFmtId="49" fontId="18" fillId="2" borderId="2" xfId="0" applyNumberFormat="1" applyFont="1" applyFill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0" fontId="38" fillId="0" borderId="0" xfId="0" applyFont="1" applyAlignment="1">
      <alignment horizontal="left" vertical="center" wrapText="1"/>
    </xf>
    <xf numFmtId="0" fontId="23" fillId="0" borderId="0" xfId="0" applyFont="1"/>
    <xf numFmtId="0" fontId="15" fillId="0" borderId="12" xfId="0" applyFont="1" applyBorder="1" applyAlignment="1">
      <alignment horizontal="left" vertical="center"/>
    </xf>
    <xf numFmtId="49" fontId="15" fillId="4" borderId="12" xfId="0" applyNumberFormat="1" applyFont="1" applyFill="1" applyBorder="1" applyAlignment="1">
      <alignment horizontal="left" wrapText="1"/>
    </xf>
    <xf numFmtId="3" fontId="1" fillId="7" borderId="12" xfId="0" applyNumberFormat="1" applyFont="1" applyFill="1" applyBorder="1" applyAlignment="1">
      <alignment horizontal="right" wrapText="1"/>
    </xf>
    <xf numFmtId="3" fontId="32" fillId="0" borderId="12" xfId="0" applyNumberFormat="1" applyFont="1" applyBorder="1" applyAlignment="1">
      <alignment horizontal="center" vertical="center" wrapText="1"/>
    </xf>
    <xf numFmtId="0" fontId="32" fillId="0" borderId="12" xfId="0" applyFont="1" applyBorder="1" applyAlignment="1" applyProtection="1">
      <alignment horizontal="center" vertical="center" wrapText="1"/>
      <protection locked="0"/>
    </xf>
    <xf numFmtId="0" fontId="15" fillId="4" borderId="12" xfId="0" applyFont="1" applyFill="1" applyBorder="1" applyAlignment="1">
      <alignment horizontal="right"/>
    </xf>
    <xf numFmtId="4" fontId="32" fillId="0" borderId="12" xfId="0" applyNumberFormat="1" applyFont="1" applyBorder="1" applyAlignment="1">
      <alignment horizontal="center" vertical="center" wrapText="1"/>
    </xf>
    <xf numFmtId="0" fontId="16" fillId="5" borderId="12" xfId="0" applyFont="1" applyFill="1" applyBorder="1" applyAlignment="1" applyProtection="1">
      <alignment horizontal="right"/>
      <protection locked="0"/>
    </xf>
    <xf numFmtId="4" fontId="17" fillId="5" borderId="12" xfId="0" applyNumberFormat="1" applyFont="1" applyFill="1" applyBorder="1" applyAlignment="1">
      <alignment horizontal="right"/>
    </xf>
    <xf numFmtId="4" fontId="16" fillId="5" borderId="12" xfId="0" applyNumberFormat="1" applyFont="1" applyFill="1" applyBorder="1" applyAlignment="1">
      <alignment horizontal="right"/>
    </xf>
    <xf numFmtId="0" fontId="12" fillId="0" borderId="12" xfId="0" applyFont="1" applyBorder="1"/>
    <xf numFmtId="4" fontId="12" fillId="0" borderId="14" xfId="0" applyNumberFormat="1" applyFont="1" applyBorder="1"/>
    <xf numFmtId="2" fontId="12" fillId="0" borderId="12" xfId="0" applyNumberFormat="1" applyFont="1" applyBorder="1"/>
    <xf numFmtId="0" fontId="41" fillId="7" borderId="1" xfId="0" applyFont="1" applyFill="1" applyBorder="1"/>
    <xf numFmtId="4" fontId="12" fillId="0" borderId="1" xfId="0" applyNumberFormat="1" applyFont="1" applyBorder="1"/>
  </cellXfs>
  <cellStyles count="8">
    <cellStyle name="Navadno" xfId="0" builtinId="0"/>
    <cellStyle name="Navadno 10" xfId="6" xr:uid="{C7071348-9516-40F2-908B-C53588039E27}"/>
    <cellStyle name="Navadno 2" xfId="1" xr:uid="{00000000-0005-0000-0000-000000000000}"/>
    <cellStyle name="Navadno 3" xfId="2" xr:uid="{00000000-0005-0000-0000-000001000000}"/>
    <cellStyle name="Navadno 4" xfId="3" xr:uid="{00000000-0005-0000-0000-000002000000}"/>
    <cellStyle name="Navadno 5" xfId="4" xr:uid="{00000000-0005-0000-0000-000003000000}"/>
    <cellStyle name="Navadno 7" xfId="7" xr:uid="{F4A06FBA-3A89-404F-A589-CA60E189A0A6}"/>
    <cellStyle name="Normal_renata - vse-MLEKO-IN-MLECNI" xfId="5" xr:uid="{9C352E5F-0A57-4D87-BC2F-EE72CDD4B95C}"/>
  </cellStyles>
  <dxfs count="0"/>
  <tableStyles count="0" defaultTableStyle="TableStyleMedium2" defaultPivotStyle="PivotStyleLight16"/>
  <colors>
    <mruColors>
      <color rgb="FF594219"/>
      <color rgb="FFF0E8D1"/>
      <color rgb="FFE7EFD8"/>
      <color rgb="FFA1C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30"/>
  <sheetViews>
    <sheetView workbookViewId="0">
      <selection activeCell="J111" sqref="J111:L111"/>
    </sheetView>
  </sheetViews>
  <sheetFormatPr defaultColWidth="9" defaultRowHeight="14.5" x14ac:dyDescent="0.35"/>
  <cols>
    <col min="1" max="1" width="5" style="2" customWidth="1"/>
    <col min="2" max="2" width="21.81640625" style="2" bestFit="1" customWidth="1"/>
    <col min="3" max="3" width="33.1796875" style="2" customWidth="1"/>
    <col min="4" max="4" width="6" style="3" customWidth="1"/>
    <col min="5" max="5" width="15" style="3" customWidth="1"/>
    <col min="6" max="6" width="7.54296875" style="3" bestFit="1" customWidth="1"/>
    <col min="7" max="7" width="7.81640625" style="3" customWidth="1"/>
    <col min="8" max="8" width="11.453125" style="2" customWidth="1"/>
    <col min="9" max="9" width="8" style="2" customWidth="1"/>
    <col min="10" max="12" width="12.7265625" style="2" customWidth="1"/>
    <col min="13" max="13" width="19.26953125" style="54" customWidth="1"/>
    <col min="14" max="14" width="14.1796875" style="54" customWidth="1"/>
    <col min="15" max="15" width="14" style="54" customWidth="1"/>
    <col min="16" max="16" width="9" style="2" customWidth="1"/>
    <col min="17" max="17" width="9" style="2"/>
    <col min="18" max="18" width="10.1796875" style="2" bestFit="1" customWidth="1"/>
    <col min="19" max="16384" width="9" style="2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0.25" customHeight="1" x14ac:dyDescent="0.35">
      <c r="A3" s="64" t="s">
        <v>353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310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5" s="1" customFormat="1" ht="60" customHeight="1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s="4" customFormat="1" ht="18.75" customHeight="1" x14ac:dyDescent="0.45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3">
        <v>1</v>
      </c>
      <c r="B10" s="120" t="s">
        <v>761</v>
      </c>
      <c r="C10" s="10" t="s">
        <v>455</v>
      </c>
      <c r="D10" s="11" t="s">
        <v>11</v>
      </c>
      <c r="E10" s="11" t="s">
        <v>15</v>
      </c>
      <c r="F10" s="39">
        <v>1</v>
      </c>
      <c r="G10" s="39" t="s">
        <v>12</v>
      </c>
      <c r="H10" s="56"/>
      <c r="I10" s="57">
        <v>9.5</v>
      </c>
      <c r="J10" s="13">
        <f t="shared" ref="J10:J22" si="0">ROUND(F10*H10,2)</f>
        <v>0</v>
      </c>
      <c r="K10" s="12">
        <f t="shared" ref="K10:K22" si="1">ROUND(I10*J10/100,2)</f>
        <v>0</v>
      </c>
      <c r="L10" s="13">
        <f t="shared" ref="L10:L22" si="2">J10+K10</f>
        <v>0</v>
      </c>
      <c r="M10" s="58"/>
      <c r="N10" s="58"/>
      <c r="O10" s="59"/>
    </row>
    <row r="11" spans="1:15" x14ac:dyDescent="0.35">
      <c r="A11" s="103">
        <v>2</v>
      </c>
      <c r="B11" s="10"/>
      <c r="C11" s="10" t="s">
        <v>456</v>
      </c>
      <c r="D11" s="11" t="s">
        <v>11</v>
      </c>
      <c r="E11" s="11" t="s">
        <v>15</v>
      </c>
      <c r="F11" s="39">
        <v>3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x14ac:dyDescent="0.35">
      <c r="A12" s="103">
        <v>3</v>
      </c>
      <c r="B12" s="10"/>
      <c r="C12" s="10" t="s">
        <v>457</v>
      </c>
      <c r="D12" s="11" t="s">
        <v>11</v>
      </c>
      <c r="E12" s="11" t="s">
        <v>15</v>
      </c>
      <c r="F12" s="39">
        <v>3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3">
        <v>4</v>
      </c>
      <c r="B13" s="10"/>
      <c r="C13" s="119" t="s">
        <v>31</v>
      </c>
      <c r="D13" s="11" t="s">
        <v>11</v>
      </c>
      <c r="E13" s="11" t="s">
        <v>15</v>
      </c>
      <c r="F13" s="39">
        <v>1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3">
        <v>5</v>
      </c>
      <c r="B14" s="10"/>
      <c r="C14" s="10" t="s">
        <v>32</v>
      </c>
      <c r="D14" s="11" t="s">
        <v>11</v>
      </c>
      <c r="E14" s="11" t="s">
        <v>15</v>
      </c>
      <c r="F14" s="39">
        <v>3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3">
        <v>6</v>
      </c>
      <c r="B15" s="10"/>
      <c r="C15" s="10" t="s">
        <v>33</v>
      </c>
      <c r="D15" s="11" t="s">
        <v>11</v>
      </c>
      <c r="E15" s="11" t="s">
        <v>15</v>
      </c>
      <c r="F15" s="39">
        <v>150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35">
      <c r="A16" s="103">
        <v>7</v>
      </c>
      <c r="B16" s="10"/>
      <c r="C16" s="10" t="s">
        <v>34</v>
      </c>
      <c r="D16" s="11" t="s">
        <v>11</v>
      </c>
      <c r="E16" s="11" t="s">
        <v>15</v>
      </c>
      <c r="F16" s="39">
        <v>100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3">
        <v>8</v>
      </c>
      <c r="B17" s="10"/>
      <c r="C17" s="10" t="s">
        <v>458</v>
      </c>
      <c r="D17" s="11" t="s">
        <v>11</v>
      </c>
      <c r="E17" s="11" t="s">
        <v>16</v>
      </c>
      <c r="F17" s="39">
        <v>2</v>
      </c>
      <c r="G17" s="39" t="s">
        <v>12</v>
      </c>
      <c r="H17" s="62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3">
        <v>9</v>
      </c>
      <c r="B18" s="10"/>
      <c r="C18" s="10" t="s">
        <v>35</v>
      </c>
      <c r="D18" s="11" t="s">
        <v>11</v>
      </c>
      <c r="E18" s="11" t="s">
        <v>15</v>
      </c>
      <c r="F18" s="39">
        <v>30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3">
        <v>10</v>
      </c>
      <c r="B19" s="120" t="s">
        <v>583</v>
      </c>
      <c r="C19" s="10" t="s">
        <v>36</v>
      </c>
      <c r="D19" s="11" t="s">
        <v>11</v>
      </c>
      <c r="E19" s="11" t="s">
        <v>16</v>
      </c>
      <c r="F19" s="39">
        <v>55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3">
        <v>11</v>
      </c>
      <c r="B20" s="10"/>
      <c r="C20" s="10" t="s">
        <v>37</v>
      </c>
      <c r="D20" s="11" t="s">
        <v>11</v>
      </c>
      <c r="E20" s="11" t="s">
        <v>15</v>
      </c>
      <c r="F20" s="39">
        <v>100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35">
      <c r="A21" s="103">
        <v>12</v>
      </c>
      <c r="B21" s="10"/>
      <c r="C21" s="10" t="s">
        <v>37</v>
      </c>
      <c r="D21" s="11" t="s">
        <v>11</v>
      </c>
      <c r="E21" s="11" t="s">
        <v>667</v>
      </c>
      <c r="F21" s="39">
        <v>300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35">
      <c r="A22" s="103">
        <v>13</v>
      </c>
      <c r="B22" s="10"/>
      <c r="C22" s="10" t="s">
        <v>38</v>
      </c>
      <c r="D22" s="11" t="s">
        <v>11</v>
      </c>
      <c r="E22" s="11" t="s">
        <v>177</v>
      </c>
      <c r="F22" s="39">
        <v>30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3">
        <v>14</v>
      </c>
      <c r="B23" s="10"/>
      <c r="C23" s="10" t="s">
        <v>762</v>
      </c>
      <c r="D23" s="11" t="s">
        <v>11</v>
      </c>
      <c r="E23" s="11" t="s">
        <v>195</v>
      </c>
      <c r="F23" s="39">
        <v>31</v>
      </c>
      <c r="G23" s="39" t="s">
        <v>12</v>
      </c>
      <c r="H23" s="56"/>
      <c r="I23" s="57">
        <v>9.5</v>
      </c>
      <c r="J23" s="13">
        <f t="shared" ref="J23:J86" si="3">ROUND(F23*H23,2)</f>
        <v>0</v>
      </c>
      <c r="K23" s="12">
        <f t="shared" ref="K23:K86" si="4">ROUND(I23*J23/100,2)</f>
        <v>0</v>
      </c>
      <c r="L23" s="13">
        <f t="shared" ref="L23:L86" si="5">J23+K23</f>
        <v>0</v>
      </c>
      <c r="M23" s="58"/>
      <c r="N23" s="58"/>
      <c r="O23" s="59"/>
    </row>
    <row r="24" spans="1:15" x14ac:dyDescent="0.35">
      <c r="A24" s="103">
        <v>15</v>
      </c>
      <c r="B24" s="10"/>
      <c r="C24" s="10" t="s">
        <v>763</v>
      </c>
      <c r="D24" s="11" t="s">
        <v>11</v>
      </c>
      <c r="E24" s="11" t="s">
        <v>193</v>
      </c>
      <c r="F24" s="39">
        <v>32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3">
        <v>16</v>
      </c>
      <c r="B25" s="10"/>
      <c r="C25" s="10" t="s">
        <v>767</v>
      </c>
      <c r="D25" s="11" t="s">
        <v>11</v>
      </c>
      <c r="E25" s="11" t="s">
        <v>257</v>
      </c>
      <c r="F25" s="39">
        <v>8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3">
        <v>17</v>
      </c>
      <c r="B26" s="120" t="s">
        <v>584</v>
      </c>
      <c r="C26" s="10" t="s">
        <v>39</v>
      </c>
      <c r="D26" s="11" t="s">
        <v>11</v>
      </c>
      <c r="E26" s="11" t="s">
        <v>13</v>
      </c>
      <c r="F26" s="39">
        <v>2030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ht="15" customHeight="1" x14ac:dyDescent="0.35">
      <c r="A27" s="103">
        <v>18</v>
      </c>
      <c r="B27" s="10"/>
      <c r="C27" s="10" t="s">
        <v>76</v>
      </c>
      <c r="D27" s="11" t="s">
        <v>11</v>
      </c>
      <c r="E27" s="11" t="s">
        <v>13</v>
      </c>
      <c r="F27" s="39">
        <v>200</v>
      </c>
      <c r="G27" s="39" t="s">
        <v>12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ht="15" customHeight="1" x14ac:dyDescent="0.35">
      <c r="A28" s="103">
        <v>19</v>
      </c>
      <c r="B28" s="10"/>
      <c r="C28" s="10" t="s">
        <v>669</v>
      </c>
      <c r="D28" s="11" t="s">
        <v>11</v>
      </c>
      <c r="E28" s="11" t="s">
        <v>13</v>
      </c>
      <c r="F28" s="39">
        <v>3</v>
      </c>
      <c r="G28" s="39" t="s">
        <v>12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ht="15" customHeight="1" x14ac:dyDescent="0.35">
      <c r="A29" s="103">
        <v>20</v>
      </c>
      <c r="B29" s="10"/>
      <c r="C29" s="119" t="s">
        <v>668</v>
      </c>
      <c r="D29" s="11" t="s">
        <v>11</v>
      </c>
      <c r="E29" s="11" t="s">
        <v>13</v>
      </c>
      <c r="F29" s="39">
        <v>5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3">
        <v>21</v>
      </c>
      <c r="B30" s="10"/>
      <c r="C30" s="10" t="s">
        <v>40</v>
      </c>
      <c r="D30" s="11" t="s">
        <v>11</v>
      </c>
      <c r="E30" s="11" t="s">
        <v>13</v>
      </c>
      <c r="F30" s="39">
        <v>60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x14ac:dyDescent="0.35">
      <c r="A31" s="103">
        <v>22</v>
      </c>
      <c r="B31" s="10"/>
      <c r="C31" s="10" t="s">
        <v>41</v>
      </c>
      <c r="D31" s="11" t="s">
        <v>11</v>
      </c>
      <c r="E31" s="11" t="s">
        <v>13</v>
      </c>
      <c r="F31" s="39">
        <v>420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x14ac:dyDescent="0.35">
      <c r="A32" s="103">
        <v>23</v>
      </c>
      <c r="B32" s="10"/>
      <c r="C32" s="10" t="s">
        <v>42</v>
      </c>
      <c r="D32" s="11" t="s">
        <v>11</v>
      </c>
      <c r="E32" s="11" t="s">
        <v>13</v>
      </c>
      <c r="F32" s="39">
        <v>10</v>
      </c>
      <c r="G32" s="3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x14ac:dyDescent="0.35">
      <c r="A33" s="103">
        <v>24</v>
      </c>
      <c r="B33" s="10"/>
      <c r="C33" s="10" t="s">
        <v>676</v>
      </c>
      <c r="D33" s="11" t="s">
        <v>11</v>
      </c>
      <c r="E33" s="11" t="s">
        <v>13</v>
      </c>
      <c r="F33" s="39">
        <v>450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3">
        <v>25</v>
      </c>
      <c r="B34" s="10"/>
      <c r="C34" s="10" t="s">
        <v>677</v>
      </c>
      <c r="D34" s="11" t="s">
        <v>11</v>
      </c>
      <c r="E34" s="11" t="s">
        <v>13</v>
      </c>
      <c r="F34" s="39">
        <v>420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x14ac:dyDescent="0.35">
      <c r="A35" s="103">
        <v>26</v>
      </c>
      <c r="B35" s="10"/>
      <c r="C35" s="10" t="s">
        <v>43</v>
      </c>
      <c r="D35" s="11" t="s">
        <v>11</v>
      </c>
      <c r="E35" s="11" t="s">
        <v>13</v>
      </c>
      <c r="F35" s="39">
        <v>95</v>
      </c>
      <c r="G35" s="39" t="s">
        <v>12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x14ac:dyDescent="0.35">
      <c r="A36" s="103">
        <v>27</v>
      </c>
      <c r="B36" s="10"/>
      <c r="C36" s="10" t="s">
        <v>47</v>
      </c>
      <c r="D36" s="11" t="s">
        <v>11</v>
      </c>
      <c r="E36" s="11" t="s">
        <v>1332</v>
      </c>
      <c r="F36" s="39">
        <v>95</v>
      </c>
      <c r="G36" s="39" t="s">
        <v>12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3">
        <v>28</v>
      </c>
      <c r="B37" s="10"/>
      <c r="C37" s="10" t="s">
        <v>48</v>
      </c>
      <c r="D37" s="11" t="s">
        <v>11</v>
      </c>
      <c r="E37" s="11" t="s">
        <v>1333</v>
      </c>
      <c r="F37" s="39">
        <v>95</v>
      </c>
      <c r="G37" s="39" t="s">
        <v>12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3">
        <v>29</v>
      </c>
      <c r="B38" s="120" t="s">
        <v>585</v>
      </c>
      <c r="C38" s="10" t="s">
        <v>459</v>
      </c>
      <c r="D38" s="11" t="s">
        <v>11</v>
      </c>
      <c r="E38" s="11" t="s">
        <v>13</v>
      </c>
      <c r="F38" s="39">
        <v>100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3">
        <v>30</v>
      </c>
      <c r="B39" s="10"/>
      <c r="C39" s="10" t="s">
        <v>460</v>
      </c>
      <c r="D39" s="11" t="s">
        <v>11</v>
      </c>
      <c r="E39" s="11" t="s">
        <v>13</v>
      </c>
      <c r="F39" s="39">
        <v>100</v>
      </c>
      <c r="G39" s="39" t="s">
        <v>12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3">
        <v>31</v>
      </c>
      <c r="B40" s="10"/>
      <c r="C40" s="10" t="s">
        <v>432</v>
      </c>
      <c r="D40" s="11" t="s">
        <v>11</v>
      </c>
      <c r="E40" s="11" t="s">
        <v>13</v>
      </c>
      <c r="F40" s="39">
        <v>190</v>
      </c>
      <c r="G40" s="39" t="s">
        <v>12</v>
      </c>
      <c r="H40" s="62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3">
        <v>32</v>
      </c>
      <c r="B41" s="10"/>
      <c r="C41" s="10" t="s">
        <v>44</v>
      </c>
      <c r="D41" s="11" t="s">
        <v>11</v>
      </c>
      <c r="E41" s="11" t="s">
        <v>13</v>
      </c>
      <c r="F41" s="39">
        <v>2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3">
        <v>33</v>
      </c>
      <c r="B42" s="10"/>
      <c r="C42" s="10" t="s">
        <v>45</v>
      </c>
      <c r="D42" s="11" t="s">
        <v>11</v>
      </c>
      <c r="E42" s="11" t="s">
        <v>13</v>
      </c>
      <c r="F42" s="39">
        <v>210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3">
        <v>34</v>
      </c>
      <c r="B43" s="10"/>
      <c r="C43" s="10" t="s">
        <v>366</v>
      </c>
      <c r="D43" s="11" t="s">
        <v>11</v>
      </c>
      <c r="E43" s="11" t="s">
        <v>13</v>
      </c>
      <c r="F43" s="39">
        <v>338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3">
        <v>35</v>
      </c>
      <c r="B44" s="10"/>
      <c r="C44" s="10" t="s">
        <v>46</v>
      </c>
      <c r="D44" s="11" t="s">
        <v>11</v>
      </c>
      <c r="E44" s="11" t="s">
        <v>13</v>
      </c>
      <c r="F44" s="39">
        <v>250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3">
        <v>36</v>
      </c>
      <c r="B45" s="10"/>
      <c r="C45" s="10" t="s">
        <v>47</v>
      </c>
      <c r="D45" s="11" t="s">
        <v>11</v>
      </c>
      <c r="E45" s="11" t="s">
        <v>13</v>
      </c>
      <c r="F45" s="39">
        <v>110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3">
        <v>37</v>
      </c>
      <c r="B46" s="10"/>
      <c r="C46" s="10" t="s">
        <v>670</v>
      </c>
      <c r="D46" s="11" t="s">
        <v>11</v>
      </c>
      <c r="E46" s="11" t="s">
        <v>13</v>
      </c>
      <c r="F46" s="39">
        <v>80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3">
        <v>38</v>
      </c>
      <c r="B47" s="10"/>
      <c r="C47" s="10" t="s">
        <v>674</v>
      </c>
      <c r="D47" s="11" t="s">
        <v>11</v>
      </c>
      <c r="E47" s="11" t="s">
        <v>13</v>
      </c>
      <c r="F47" s="39">
        <v>100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3">
        <v>39</v>
      </c>
      <c r="B48" s="10"/>
      <c r="C48" s="10" t="s">
        <v>673</v>
      </c>
      <c r="D48" s="11" t="s">
        <v>11</v>
      </c>
      <c r="E48" s="11" t="s">
        <v>13</v>
      </c>
      <c r="F48" s="39">
        <v>100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x14ac:dyDescent="0.35">
      <c r="A49" s="103">
        <v>40</v>
      </c>
      <c r="B49" s="10"/>
      <c r="C49" s="10" t="s">
        <v>672</v>
      </c>
      <c r="D49" s="11" t="s">
        <v>11</v>
      </c>
      <c r="E49" s="11" t="s">
        <v>13</v>
      </c>
      <c r="F49" s="39">
        <v>300</v>
      </c>
      <c r="G49" s="3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3">
        <v>41</v>
      </c>
      <c r="B50" s="10"/>
      <c r="C50" s="10" t="s">
        <v>671</v>
      </c>
      <c r="D50" s="11" t="s">
        <v>11</v>
      </c>
      <c r="E50" s="11" t="s">
        <v>13</v>
      </c>
      <c r="F50" s="39">
        <v>169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x14ac:dyDescent="0.35">
      <c r="A51" s="103">
        <v>42</v>
      </c>
      <c r="B51" s="10"/>
      <c r="C51" s="10" t="s">
        <v>688</v>
      </c>
      <c r="D51" s="11" t="s">
        <v>11</v>
      </c>
      <c r="E51" s="11" t="s">
        <v>13</v>
      </c>
      <c r="F51" s="39">
        <v>50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x14ac:dyDescent="0.35">
      <c r="A52" s="103">
        <v>43</v>
      </c>
      <c r="B52" s="10"/>
      <c r="C52" s="10" t="s">
        <v>48</v>
      </c>
      <c r="D52" s="11" t="s">
        <v>11</v>
      </c>
      <c r="E52" s="11" t="s">
        <v>13</v>
      </c>
      <c r="F52" s="39">
        <v>125</v>
      </c>
      <c r="G52" s="39" t="s">
        <v>12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x14ac:dyDescent="0.35">
      <c r="A53" s="103">
        <v>44</v>
      </c>
      <c r="B53" s="10"/>
      <c r="C53" s="10" t="s">
        <v>770</v>
      </c>
      <c r="D53" s="11" t="s">
        <v>11</v>
      </c>
      <c r="E53" s="11" t="s">
        <v>1332</v>
      </c>
      <c r="F53" s="39">
        <v>50</v>
      </c>
      <c r="G53" s="3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x14ac:dyDescent="0.35">
      <c r="A54" s="103">
        <v>45</v>
      </c>
      <c r="B54" s="10"/>
      <c r="C54" s="10" t="s">
        <v>46</v>
      </c>
      <c r="D54" s="11" t="s">
        <v>11</v>
      </c>
      <c r="E54" s="11" t="s">
        <v>1333</v>
      </c>
      <c r="F54" s="39">
        <v>10</v>
      </c>
      <c r="G54" s="39" t="s">
        <v>12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x14ac:dyDescent="0.35">
      <c r="A55" s="103">
        <v>46</v>
      </c>
      <c r="B55" s="10"/>
      <c r="C55" s="10" t="s">
        <v>773</v>
      </c>
      <c r="D55" s="11" t="s">
        <v>11</v>
      </c>
      <c r="E55" s="11" t="s">
        <v>1334</v>
      </c>
      <c r="F55" s="39">
        <v>50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x14ac:dyDescent="0.35">
      <c r="A56" s="103">
        <v>47</v>
      </c>
      <c r="B56" s="10"/>
      <c r="C56" s="10" t="s">
        <v>774</v>
      </c>
      <c r="D56" s="11" t="s">
        <v>11</v>
      </c>
      <c r="E56" s="11" t="s">
        <v>176</v>
      </c>
      <c r="F56" s="39">
        <v>2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x14ac:dyDescent="0.35">
      <c r="A57" s="103">
        <v>48</v>
      </c>
      <c r="B57" s="120" t="s">
        <v>586</v>
      </c>
      <c r="C57" s="10" t="s">
        <v>399</v>
      </c>
      <c r="D57" s="11" t="s">
        <v>11</v>
      </c>
      <c r="E57" s="11" t="s">
        <v>13</v>
      </c>
      <c r="F57" s="39">
        <v>25</v>
      </c>
      <c r="G57" s="39" t="s">
        <v>12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5" x14ac:dyDescent="0.35">
      <c r="A58" s="103">
        <v>49</v>
      </c>
      <c r="B58" s="120" t="s">
        <v>587</v>
      </c>
      <c r="C58" s="10" t="s">
        <v>49</v>
      </c>
      <c r="D58" s="11" t="s">
        <v>11</v>
      </c>
      <c r="E58" s="11" t="s">
        <v>13</v>
      </c>
      <c r="F58" s="39">
        <v>30</v>
      </c>
      <c r="G58" s="39" t="s">
        <v>12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5" x14ac:dyDescent="0.35">
      <c r="A59" s="103">
        <v>50</v>
      </c>
      <c r="B59" s="10"/>
      <c r="C59" s="10" t="s">
        <v>433</v>
      </c>
      <c r="D59" s="11" t="s">
        <v>11</v>
      </c>
      <c r="E59" s="11" t="s">
        <v>13</v>
      </c>
      <c r="F59" s="39">
        <v>20</v>
      </c>
      <c r="G59" s="39" t="s">
        <v>12</v>
      </c>
      <c r="H59" s="62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x14ac:dyDescent="0.35">
      <c r="A60" s="103">
        <v>51</v>
      </c>
      <c r="B60" s="10"/>
      <c r="C60" s="10" t="s">
        <v>398</v>
      </c>
      <c r="D60" s="11" t="s">
        <v>11</v>
      </c>
      <c r="E60" s="11" t="s">
        <v>13</v>
      </c>
      <c r="F60" s="39">
        <v>130</v>
      </c>
      <c r="G60" s="39" t="s">
        <v>12</v>
      </c>
      <c r="H60" s="56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5" x14ac:dyDescent="0.35">
      <c r="A61" s="103">
        <v>52</v>
      </c>
      <c r="B61" s="10"/>
      <c r="C61" s="10" t="s">
        <v>400</v>
      </c>
      <c r="D61" s="11" t="s">
        <v>11</v>
      </c>
      <c r="E61" s="11" t="s">
        <v>13</v>
      </c>
      <c r="F61" s="39">
        <v>100</v>
      </c>
      <c r="G61" s="39" t="s">
        <v>12</v>
      </c>
      <c r="H61" s="56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5" x14ac:dyDescent="0.35">
      <c r="A62" s="103">
        <v>53</v>
      </c>
      <c r="B62" s="10"/>
      <c r="C62" s="10" t="s">
        <v>764</v>
      </c>
      <c r="D62" s="11" t="s">
        <v>11</v>
      </c>
      <c r="E62" s="11" t="s">
        <v>1332</v>
      </c>
      <c r="F62" s="39">
        <v>70</v>
      </c>
      <c r="G62" s="39" t="s">
        <v>12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5" x14ac:dyDescent="0.35">
      <c r="A63" s="103">
        <v>54</v>
      </c>
      <c r="B63" s="10"/>
      <c r="C63" s="10" t="s">
        <v>765</v>
      </c>
      <c r="D63" s="11" t="s">
        <v>11</v>
      </c>
      <c r="E63" s="11" t="s">
        <v>1333</v>
      </c>
      <c r="F63" s="39">
        <v>50</v>
      </c>
      <c r="G63" s="39" t="s">
        <v>12</v>
      </c>
      <c r="H63" s="56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58"/>
      <c r="N63" s="58"/>
      <c r="O63" s="59"/>
    </row>
    <row r="64" spans="1:15" x14ac:dyDescent="0.35">
      <c r="A64" s="103">
        <v>55</v>
      </c>
      <c r="B64" s="10"/>
      <c r="C64" s="10" t="s">
        <v>50</v>
      </c>
      <c r="D64" s="11" t="s">
        <v>11</v>
      </c>
      <c r="E64" s="11" t="s">
        <v>13</v>
      </c>
      <c r="F64" s="39">
        <v>170</v>
      </c>
      <c r="G64" s="39" t="s">
        <v>12</v>
      </c>
      <c r="H64" s="56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58"/>
      <c r="N64" s="58"/>
      <c r="O64" s="59"/>
    </row>
    <row r="65" spans="1:15" x14ac:dyDescent="0.35">
      <c r="A65" s="103">
        <v>56</v>
      </c>
      <c r="B65" s="10"/>
      <c r="C65" s="10" t="s">
        <v>461</v>
      </c>
      <c r="D65" s="11" t="s">
        <v>11</v>
      </c>
      <c r="E65" s="11" t="s">
        <v>13</v>
      </c>
      <c r="F65" s="39">
        <v>620</v>
      </c>
      <c r="G65" s="39" t="s">
        <v>12</v>
      </c>
      <c r="H65" s="56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58"/>
      <c r="N65" s="58"/>
      <c r="O65" s="59"/>
    </row>
    <row r="66" spans="1:15" x14ac:dyDescent="0.35">
      <c r="A66" s="103">
        <v>57</v>
      </c>
      <c r="B66" s="10"/>
      <c r="C66" s="10" t="s">
        <v>51</v>
      </c>
      <c r="D66" s="11" t="s">
        <v>11</v>
      </c>
      <c r="E66" s="11" t="s">
        <v>13</v>
      </c>
      <c r="F66" s="39">
        <v>430</v>
      </c>
      <c r="G66" s="39" t="s">
        <v>12</v>
      </c>
      <c r="H66" s="56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58"/>
      <c r="N66" s="58"/>
      <c r="O66" s="59"/>
    </row>
    <row r="67" spans="1:15" x14ac:dyDescent="0.35">
      <c r="A67" s="103">
        <v>58</v>
      </c>
      <c r="B67" s="10"/>
      <c r="C67" s="10" t="s">
        <v>367</v>
      </c>
      <c r="D67" s="11" t="s">
        <v>11</v>
      </c>
      <c r="E67" s="11" t="s">
        <v>30</v>
      </c>
      <c r="F67" s="39">
        <v>500</v>
      </c>
      <c r="G67" s="39" t="s">
        <v>12</v>
      </c>
      <c r="H67" s="56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58"/>
      <c r="N67" s="58"/>
      <c r="O67" s="59"/>
    </row>
    <row r="68" spans="1:15" x14ac:dyDescent="0.35">
      <c r="A68" s="103">
        <v>59</v>
      </c>
      <c r="B68" s="10"/>
      <c r="C68" s="10" t="s">
        <v>462</v>
      </c>
      <c r="D68" s="11" t="s">
        <v>11</v>
      </c>
      <c r="E68" s="11" t="s">
        <v>13</v>
      </c>
      <c r="F68" s="39">
        <v>150</v>
      </c>
      <c r="G68" s="39" t="s">
        <v>12</v>
      </c>
      <c r="H68" s="56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58"/>
      <c r="N68" s="58"/>
      <c r="O68" s="59"/>
    </row>
    <row r="69" spans="1:15" x14ac:dyDescent="0.35">
      <c r="A69" s="103">
        <v>60</v>
      </c>
      <c r="B69" s="10"/>
      <c r="C69" s="10" t="s">
        <v>52</v>
      </c>
      <c r="D69" s="11" t="s">
        <v>11</v>
      </c>
      <c r="E69" s="11" t="s">
        <v>13</v>
      </c>
      <c r="F69" s="89">
        <v>1100</v>
      </c>
      <c r="G69" s="39" t="s">
        <v>12</v>
      </c>
      <c r="H69" s="56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58"/>
      <c r="N69" s="58"/>
      <c r="O69" s="59"/>
    </row>
    <row r="70" spans="1:15" x14ac:dyDescent="0.35">
      <c r="A70" s="103">
        <v>61</v>
      </c>
      <c r="B70" s="10"/>
      <c r="C70" s="10" t="s">
        <v>368</v>
      </c>
      <c r="D70" s="11" t="s">
        <v>11</v>
      </c>
      <c r="E70" s="11" t="s">
        <v>13</v>
      </c>
      <c r="F70" s="39">
        <v>20</v>
      </c>
      <c r="G70" s="39" t="s">
        <v>12</v>
      </c>
      <c r="H70" s="56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58"/>
      <c r="N70" s="58"/>
      <c r="O70" s="59"/>
    </row>
    <row r="71" spans="1:15" x14ac:dyDescent="0.35">
      <c r="A71" s="103">
        <v>62</v>
      </c>
      <c r="B71" s="10"/>
      <c r="C71" s="10" t="s">
        <v>53</v>
      </c>
      <c r="D71" s="11" t="s">
        <v>11</v>
      </c>
      <c r="E71" s="11" t="s">
        <v>13</v>
      </c>
      <c r="F71" s="39">
        <v>30</v>
      </c>
      <c r="G71" s="39" t="s">
        <v>12</v>
      </c>
      <c r="H71" s="56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58"/>
      <c r="N71" s="58"/>
      <c r="O71" s="59"/>
    </row>
    <row r="72" spans="1:15" x14ac:dyDescent="0.35">
      <c r="A72" s="103">
        <v>63</v>
      </c>
      <c r="B72" s="10"/>
      <c r="C72" s="10" t="s">
        <v>54</v>
      </c>
      <c r="D72" s="11" t="s">
        <v>11</v>
      </c>
      <c r="E72" s="11" t="s">
        <v>13</v>
      </c>
      <c r="F72" s="39">
        <v>70</v>
      </c>
      <c r="G72" s="39" t="s">
        <v>12</v>
      </c>
      <c r="H72" s="56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58"/>
      <c r="N72" s="58"/>
      <c r="O72" s="59"/>
    </row>
    <row r="73" spans="1:15" x14ac:dyDescent="0.35">
      <c r="A73" s="103">
        <v>64</v>
      </c>
      <c r="B73" s="10"/>
      <c r="C73" s="10" t="s">
        <v>55</v>
      </c>
      <c r="D73" s="11" t="s">
        <v>11</v>
      </c>
      <c r="E73" s="11" t="s">
        <v>13</v>
      </c>
      <c r="F73" s="39">
        <v>10</v>
      </c>
      <c r="G73" s="39" t="s">
        <v>12</v>
      </c>
      <c r="H73" s="56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58"/>
      <c r="N73" s="58"/>
      <c r="O73" s="59"/>
    </row>
    <row r="74" spans="1:15" x14ac:dyDescent="0.35">
      <c r="A74" s="103">
        <v>65</v>
      </c>
      <c r="B74" s="10"/>
      <c r="C74" s="10" t="s">
        <v>56</v>
      </c>
      <c r="D74" s="11" t="s">
        <v>11</v>
      </c>
      <c r="E74" s="11" t="s">
        <v>13</v>
      </c>
      <c r="F74" s="39">
        <v>180</v>
      </c>
      <c r="G74" s="39" t="s">
        <v>12</v>
      </c>
      <c r="H74" s="56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58"/>
      <c r="N74" s="58"/>
      <c r="O74" s="59"/>
    </row>
    <row r="75" spans="1:15" x14ac:dyDescent="0.35">
      <c r="A75" s="103">
        <v>66</v>
      </c>
      <c r="B75" s="10"/>
      <c r="C75" s="10" t="s">
        <v>57</v>
      </c>
      <c r="D75" s="11" t="s">
        <v>11</v>
      </c>
      <c r="E75" s="11" t="s">
        <v>13</v>
      </c>
      <c r="F75" s="39">
        <v>85</v>
      </c>
      <c r="G75" s="39" t="s">
        <v>12</v>
      </c>
      <c r="H75" s="56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58"/>
      <c r="N75" s="58"/>
      <c r="O75" s="59"/>
    </row>
    <row r="76" spans="1:15" x14ac:dyDescent="0.35">
      <c r="A76" s="103">
        <v>67</v>
      </c>
      <c r="B76" s="10"/>
      <c r="C76" s="10" t="s">
        <v>58</v>
      </c>
      <c r="D76" s="11" t="s">
        <v>11</v>
      </c>
      <c r="E76" s="11" t="s">
        <v>13</v>
      </c>
      <c r="F76" s="39">
        <v>5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5" x14ac:dyDescent="0.35">
      <c r="A77" s="103">
        <v>68</v>
      </c>
      <c r="B77" s="10"/>
      <c r="C77" s="10" t="s">
        <v>463</v>
      </c>
      <c r="D77" s="11" t="s">
        <v>11</v>
      </c>
      <c r="E77" s="11" t="s">
        <v>13</v>
      </c>
      <c r="F77" s="39">
        <v>1050</v>
      </c>
      <c r="G77" s="39" t="s">
        <v>12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58"/>
      <c r="N77" s="58"/>
      <c r="O77" s="59"/>
    </row>
    <row r="78" spans="1:15" x14ac:dyDescent="0.35">
      <c r="A78" s="103">
        <v>69</v>
      </c>
      <c r="B78" s="10"/>
      <c r="C78" s="10" t="s">
        <v>59</v>
      </c>
      <c r="D78" s="11" t="s">
        <v>11</v>
      </c>
      <c r="E78" s="11" t="s">
        <v>13</v>
      </c>
      <c r="F78" s="39">
        <v>65</v>
      </c>
      <c r="G78" s="39" t="s">
        <v>12</v>
      </c>
      <c r="H78" s="56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58"/>
      <c r="N78" s="58"/>
      <c r="O78" s="59"/>
    </row>
    <row r="79" spans="1:15" x14ac:dyDescent="0.35">
      <c r="A79" s="103">
        <v>70</v>
      </c>
      <c r="B79" s="10"/>
      <c r="C79" s="10" t="s">
        <v>60</v>
      </c>
      <c r="D79" s="11" t="s">
        <v>11</v>
      </c>
      <c r="E79" s="11" t="s">
        <v>13</v>
      </c>
      <c r="F79" s="39">
        <v>75</v>
      </c>
      <c r="G79" s="39" t="s">
        <v>12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58"/>
      <c r="N79" s="58"/>
      <c r="O79" s="59"/>
    </row>
    <row r="80" spans="1:15" x14ac:dyDescent="0.35">
      <c r="A80" s="103">
        <v>71</v>
      </c>
      <c r="B80" s="10"/>
      <c r="C80" s="10" t="s">
        <v>61</v>
      </c>
      <c r="D80" s="11" t="s">
        <v>11</v>
      </c>
      <c r="E80" s="11" t="s">
        <v>13</v>
      </c>
      <c r="F80" s="39">
        <v>610</v>
      </c>
      <c r="G80" s="39" t="s">
        <v>12</v>
      </c>
      <c r="H80" s="56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58"/>
      <c r="N80" s="58"/>
      <c r="O80" s="59"/>
    </row>
    <row r="81" spans="1:15" x14ac:dyDescent="0.35">
      <c r="A81" s="103">
        <v>72</v>
      </c>
      <c r="B81" s="10"/>
      <c r="C81" s="10" t="s">
        <v>62</v>
      </c>
      <c r="D81" s="11" t="s">
        <v>11</v>
      </c>
      <c r="E81" s="11" t="s">
        <v>13</v>
      </c>
      <c r="F81" s="39">
        <v>180</v>
      </c>
      <c r="G81" s="39" t="s">
        <v>12</v>
      </c>
      <c r="H81" s="56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58"/>
      <c r="N81" s="58"/>
      <c r="O81" s="59"/>
    </row>
    <row r="82" spans="1:15" x14ac:dyDescent="0.35">
      <c r="A82" s="103">
        <v>73</v>
      </c>
      <c r="B82" s="10"/>
      <c r="C82" s="10" t="s">
        <v>63</v>
      </c>
      <c r="D82" s="11" t="s">
        <v>11</v>
      </c>
      <c r="E82" s="11" t="s">
        <v>13</v>
      </c>
      <c r="F82" s="39">
        <v>650</v>
      </c>
      <c r="G82" s="39" t="s">
        <v>12</v>
      </c>
      <c r="H82" s="56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58"/>
      <c r="N82" s="58"/>
      <c r="O82" s="59"/>
    </row>
    <row r="83" spans="1:15" x14ac:dyDescent="0.35">
      <c r="A83" s="103">
        <v>74</v>
      </c>
      <c r="B83" s="10"/>
      <c r="C83" s="10" t="s">
        <v>64</v>
      </c>
      <c r="D83" s="11" t="s">
        <v>11</v>
      </c>
      <c r="E83" s="11" t="s">
        <v>13</v>
      </c>
      <c r="F83" s="39">
        <v>970</v>
      </c>
      <c r="G83" s="39" t="s">
        <v>12</v>
      </c>
      <c r="H83" s="56"/>
      <c r="I83" s="57">
        <v>9.5</v>
      </c>
      <c r="J83" s="13">
        <f t="shared" si="3"/>
        <v>0</v>
      </c>
      <c r="K83" s="12">
        <f t="shared" si="4"/>
        <v>0</v>
      </c>
      <c r="L83" s="13">
        <f t="shared" si="5"/>
        <v>0</v>
      </c>
      <c r="M83" s="58"/>
      <c r="N83" s="58"/>
      <c r="O83" s="59"/>
    </row>
    <row r="84" spans="1:15" x14ac:dyDescent="0.35">
      <c r="A84" s="103">
        <v>75</v>
      </c>
      <c r="B84" s="10"/>
      <c r="C84" s="10" t="s">
        <v>369</v>
      </c>
      <c r="D84" s="11" t="s">
        <v>11</v>
      </c>
      <c r="E84" s="11" t="s">
        <v>13</v>
      </c>
      <c r="F84" s="39">
        <v>130</v>
      </c>
      <c r="G84" s="39" t="s">
        <v>12</v>
      </c>
      <c r="H84" s="56"/>
      <c r="I84" s="57">
        <v>9.5</v>
      </c>
      <c r="J84" s="13">
        <f t="shared" si="3"/>
        <v>0</v>
      </c>
      <c r="K84" s="12">
        <f t="shared" si="4"/>
        <v>0</v>
      </c>
      <c r="L84" s="13">
        <f t="shared" si="5"/>
        <v>0</v>
      </c>
      <c r="M84" s="58"/>
      <c r="N84" s="58"/>
      <c r="O84" s="59"/>
    </row>
    <row r="85" spans="1:15" x14ac:dyDescent="0.35">
      <c r="A85" s="103">
        <v>76</v>
      </c>
      <c r="B85" s="10"/>
      <c r="C85" s="10" t="s">
        <v>464</v>
      </c>
      <c r="D85" s="11" t="s">
        <v>11</v>
      </c>
      <c r="E85" s="11" t="s">
        <v>13</v>
      </c>
      <c r="F85" s="39">
        <v>55</v>
      </c>
      <c r="G85" s="39" t="s">
        <v>12</v>
      </c>
      <c r="H85" s="56"/>
      <c r="I85" s="57">
        <v>9.5</v>
      </c>
      <c r="J85" s="13">
        <f t="shared" si="3"/>
        <v>0</v>
      </c>
      <c r="K85" s="12">
        <f t="shared" si="4"/>
        <v>0</v>
      </c>
      <c r="L85" s="13">
        <f t="shared" si="5"/>
        <v>0</v>
      </c>
      <c r="M85" s="58"/>
      <c r="N85" s="58"/>
      <c r="O85" s="59"/>
    </row>
    <row r="86" spans="1:15" x14ac:dyDescent="0.35">
      <c r="A86" s="103">
        <v>77</v>
      </c>
      <c r="B86" s="10"/>
      <c r="C86" s="10" t="s">
        <v>65</v>
      </c>
      <c r="D86" s="11" t="s">
        <v>11</v>
      </c>
      <c r="E86" s="11" t="s">
        <v>13</v>
      </c>
      <c r="F86" s="39">
        <v>560</v>
      </c>
      <c r="G86" s="39" t="s">
        <v>12</v>
      </c>
      <c r="H86" s="56"/>
      <c r="I86" s="57">
        <v>9.5</v>
      </c>
      <c r="J86" s="13">
        <f t="shared" si="3"/>
        <v>0</v>
      </c>
      <c r="K86" s="12">
        <f t="shared" si="4"/>
        <v>0</v>
      </c>
      <c r="L86" s="13">
        <f t="shared" si="5"/>
        <v>0</v>
      </c>
      <c r="M86" s="58"/>
      <c r="N86" s="58"/>
      <c r="O86" s="59"/>
    </row>
    <row r="87" spans="1:15" x14ac:dyDescent="0.35">
      <c r="A87" s="103">
        <v>78</v>
      </c>
      <c r="B87" s="10"/>
      <c r="C87" s="10" t="s">
        <v>465</v>
      </c>
      <c r="D87" s="11" t="s">
        <v>11</v>
      </c>
      <c r="E87" s="11" t="s">
        <v>13</v>
      </c>
      <c r="F87" s="39">
        <v>70</v>
      </c>
      <c r="G87" s="39" t="s">
        <v>12</v>
      </c>
      <c r="H87" s="62"/>
      <c r="I87" s="57">
        <v>9.5</v>
      </c>
      <c r="J87" s="13">
        <f t="shared" ref="J87:J110" si="6">ROUND(F87*H87,2)</f>
        <v>0</v>
      </c>
      <c r="K87" s="12">
        <f t="shared" ref="K87:K110" si="7">ROUND(I87*J87/100,2)</f>
        <v>0</v>
      </c>
      <c r="L87" s="13">
        <f t="shared" ref="L87:L110" si="8">J87+K87</f>
        <v>0</v>
      </c>
      <c r="M87" s="58"/>
      <c r="N87" s="58"/>
      <c r="O87" s="59"/>
    </row>
    <row r="88" spans="1:15" x14ac:dyDescent="0.35">
      <c r="A88" s="103">
        <v>79</v>
      </c>
      <c r="B88" s="10"/>
      <c r="C88" s="10" t="s">
        <v>66</v>
      </c>
      <c r="D88" s="11" t="s">
        <v>11</v>
      </c>
      <c r="E88" s="11" t="s">
        <v>13</v>
      </c>
      <c r="F88" s="39">
        <v>60</v>
      </c>
      <c r="G88" s="39" t="s">
        <v>12</v>
      </c>
      <c r="H88" s="56"/>
      <c r="I88" s="57">
        <v>9.5</v>
      </c>
      <c r="J88" s="13">
        <f t="shared" si="6"/>
        <v>0</v>
      </c>
      <c r="K88" s="12">
        <f t="shared" si="7"/>
        <v>0</v>
      </c>
      <c r="L88" s="13">
        <f t="shared" si="8"/>
        <v>0</v>
      </c>
      <c r="M88" s="58"/>
      <c r="N88" s="58"/>
      <c r="O88" s="59"/>
    </row>
    <row r="89" spans="1:15" x14ac:dyDescent="0.35">
      <c r="A89" s="103">
        <v>80</v>
      </c>
      <c r="B89" s="10"/>
      <c r="C89" s="10" t="s">
        <v>67</v>
      </c>
      <c r="D89" s="11" t="s">
        <v>11</v>
      </c>
      <c r="E89" s="11" t="s">
        <v>13</v>
      </c>
      <c r="F89" s="39">
        <v>20</v>
      </c>
      <c r="G89" s="39" t="s">
        <v>12</v>
      </c>
      <c r="H89" s="56"/>
      <c r="I89" s="57">
        <v>9.5</v>
      </c>
      <c r="J89" s="13">
        <f t="shared" si="6"/>
        <v>0</v>
      </c>
      <c r="K89" s="12">
        <f t="shared" si="7"/>
        <v>0</v>
      </c>
      <c r="L89" s="13">
        <f t="shared" si="8"/>
        <v>0</v>
      </c>
      <c r="M89" s="58"/>
      <c r="N89" s="58"/>
      <c r="O89" s="59"/>
    </row>
    <row r="90" spans="1:15" x14ac:dyDescent="0.35">
      <c r="A90" s="103">
        <v>81</v>
      </c>
      <c r="B90" s="10"/>
      <c r="C90" s="10" t="s">
        <v>466</v>
      </c>
      <c r="D90" s="11" t="s">
        <v>11</v>
      </c>
      <c r="E90" s="11" t="s">
        <v>13</v>
      </c>
      <c r="F90" s="39">
        <v>40</v>
      </c>
      <c r="G90" s="39" t="s">
        <v>12</v>
      </c>
      <c r="H90" s="56"/>
      <c r="I90" s="57">
        <v>9.5</v>
      </c>
      <c r="J90" s="13">
        <f t="shared" si="6"/>
        <v>0</v>
      </c>
      <c r="K90" s="12">
        <f t="shared" si="7"/>
        <v>0</v>
      </c>
      <c r="L90" s="13">
        <f t="shared" si="8"/>
        <v>0</v>
      </c>
      <c r="M90" s="58"/>
      <c r="N90" s="58"/>
      <c r="O90" s="59"/>
    </row>
    <row r="91" spans="1:15" x14ac:dyDescent="0.35">
      <c r="A91" s="103">
        <v>82</v>
      </c>
      <c r="B91" s="10"/>
      <c r="C91" s="10" t="s">
        <v>68</v>
      </c>
      <c r="D91" s="11" t="s">
        <v>11</v>
      </c>
      <c r="E91" s="11" t="s">
        <v>13</v>
      </c>
      <c r="F91" s="89">
        <v>10</v>
      </c>
      <c r="G91" s="39" t="s">
        <v>12</v>
      </c>
      <c r="H91" s="56"/>
      <c r="I91" s="57">
        <v>9.5</v>
      </c>
      <c r="J91" s="13">
        <f t="shared" si="6"/>
        <v>0</v>
      </c>
      <c r="K91" s="12">
        <f t="shared" si="7"/>
        <v>0</v>
      </c>
      <c r="L91" s="13">
        <f t="shared" si="8"/>
        <v>0</v>
      </c>
      <c r="M91" s="58"/>
      <c r="N91" s="58"/>
      <c r="O91" s="59"/>
    </row>
    <row r="92" spans="1:15" x14ac:dyDescent="0.35">
      <c r="A92" s="103">
        <v>83</v>
      </c>
      <c r="B92" s="10"/>
      <c r="C92" s="10" t="s">
        <v>69</v>
      </c>
      <c r="D92" s="11" t="s">
        <v>11</v>
      </c>
      <c r="E92" s="11" t="s">
        <v>13</v>
      </c>
      <c r="F92" s="39">
        <v>30</v>
      </c>
      <c r="G92" s="39" t="s">
        <v>12</v>
      </c>
      <c r="H92" s="56"/>
      <c r="I92" s="57">
        <v>9.5</v>
      </c>
      <c r="J92" s="13">
        <f t="shared" si="6"/>
        <v>0</v>
      </c>
      <c r="K92" s="12">
        <f t="shared" si="7"/>
        <v>0</v>
      </c>
      <c r="L92" s="13">
        <f t="shared" si="8"/>
        <v>0</v>
      </c>
      <c r="M92" s="58"/>
      <c r="N92" s="58"/>
      <c r="O92" s="59"/>
    </row>
    <row r="93" spans="1:15" x14ac:dyDescent="0.35">
      <c r="A93" s="103">
        <v>84</v>
      </c>
      <c r="B93" s="10"/>
      <c r="C93" s="10" t="s">
        <v>70</v>
      </c>
      <c r="D93" s="11" t="s">
        <v>11</v>
      </c>
      <c r="E93" s="11" t="s">
        <v>13</v>
      </c>
      <c r="F93" s="39">
        <v>420</v>
      </c>
      <c r="G93" s="39" t="s">
        <v>12</v>
      </c>
      <c r="H93" s="56"/>
      <c r="I93" s="57">
        <v>9.5</v>
      </c>
      <c r="J93" s="13">
        <f t="shared" si="6"/>
        <v>0</v>
      </c>
      <c r="K93" s="12">
        <f t="shared" si="7"/>
        <v>0</v>
      </c>
      <c r="L93" s="13">
        <f t="shared" si="8"/>
        <v>0</v>
      </c>
      <c r="M93" s="58"/>
      <c r="N93" s="58"/>
      <c r="O93" s="59"/>
    </row>
    <row r="94" spans="1:15" x14ac:dyDescent="0.35">
      <c r="A94" s="103">
        <v>85</v>
      </c>
      <c r="B94" s="10"/>
      <c r="C94" s="10" t="s">
        <v>370</v>
      </c>
      <c r="D94" s="11" t="s">
        <v>11</v>
      </c>
      <c r="E94" s="11" t="s">
        <v>13</v>
      </c>
      <c r="F94" s="39">
        <v>120</v>
      </c>
      <c r="G94" s="39" t="s">
        <v>12</v>
      </c>
      <c r="H94" s="56"/>
      <c r="I94" s="57">
        <v>9.5</v>
      </c>
      <c r="J94" s="13">
        <f t="shared" si="6"/>
        <v>0</v>
      </c>
      <c r="K94" s="12">
        <f t="shared" si="7"/>
        <v>0</v>
      </c>
      <c r="L94" s="13">
        <f t="shared" si="8"/>
        <v>0</v>
      </c>
      <c r="M94" s="58"/>
      <c r="N94" s="58"/>
      <c r="O94" s="59"/>
    </row>
    <row r="95" spans="1:15" x14ac:dyDescent="0.35">
      <c r="A95" s="103">
        <v>86</v>
      </c>
      <c r="B95" s="10"/>
      <c r="C95" s="10" t="s">
        <v>71</v>
      </c>
      <c r="D95" s="11" t="s">
        <v>11</v>
      </c>
      <c r="E95" s="11" t="s">
        <v>13</v>
      </c>
      <c r="F95" s="39">
        <v>55</v>
      </c>
      <c r="G95" s="39" t="s">
        <v>12</v>
      </c>
      <c r="H95" s="56"/>
      <c r="I95" s="57">
        <v>9.5</v>
      </c>
      <c r="J95" s="13">
        <f t="shared" si="6"/>
        <v>0</v>
      </c>
      <c r="K95" s="12">
        <f t="shared" si="7"/>
        <v>0</v>
      </c>
      <c r="L95" s="13">
        <f t="shared" si="8"/>
        <v>0</v>
      </c>
      <c r="M95" s="58"/>
      <c r="N95" s="58"/>
      <c r="O95" s="59"/>
    </row>
    <row r="96" spans="1:15" x14ac:dyDescent="0.35">
      <c r="A96" s="103">
        <v>87</v>
      </c>
      <c r="B96" s="10"/>
      <c r="C96" s="10" t="s">
        <v>72</v>
      </c>
      <c r="D96" s="11" t="s">
        <v>11</v>
      </c>
      <c r="E96" s="11" t="s">
        <v>13</v>
      </c>
      <c r="F96" s="39">
        <v>430</v>
      </c>
      <c r="G96" s="39" t="s">
        <v>12</v>
      </c>
      <c r="H96" s="56"/>
      <c r="I96" s="57">
        <v>9.5</v>
      </c>
      <c r="J96" s="13">
        <f t="shared" si="6"/>
        <v>0</v>
      </c>
      <c r="K96" s="12">
        <f t="shared" si="7"/>
        <v>0</v>
      </c>
      <c r="L96" s="13">
        <f t="shared" si="8"/>
        <v>0</v>
      </c>
      <c r="M96" s="58"/>
      <c r="N96" s="58"/>
      <c r="O96" s="59"/>
    </row>
    <row r="97" spans="1:16" x14ac:dyDescent="0.35">
      <c r="A97" s="103">
        <v>88</v>
      </c>
      <c r="B97" s="10"/>
      <c r="C97" s="10" t="s">
        <v>386</v>
      </c>
      <c r="D97" s="11" t="s">
        <v>11</v>
      </c>
      <c r="E97" s="11" t="s">
        <v>13</v>
      </c>
      <c r="F97" s="39">
        <v>1</v>
      </c>
      <c r="G97" s="39" t="s">
        <v>12</v>
      </c>
      <c r="H97" s="56"/>
      <c r="I97" s="57">
        <v>9.5</v>
      </c>
      <c r="J97" s="13">
        <f t="shared" si="6"/>
        <v>0</v>
      </c>
      <c r="K97" s="12">
        <f t="shared" si="7"/>
        <v>0</v>
      </c>
      <c r="L97" s="13">
        <f t="shared" si="8"/>
        <v>0</v>
      </c>
      <c r="M97" s="58"/>
      <c r="N97" s="58"/>
      <c r="O97" s="59"/>
    </row>
    <row r="98" spans="1:16" x14ac:dyDescent="0.35">
      <c r="A98" s="103">
        <v>89</v>
      </c>
      <c r="B98" s="10"/>
      <c r="C98" s="10" t="s">
        <v>675</v>
      </c>
      <c r="D98" s="11" t="s">
        <v>11</v>
      </c>
      <c r="E98" s="11" t="s">
        <v>30</v>
      </c>
      <c r="F98" s="39">
        <v>80</v>
      </c>
      <c r="G98" s="39" t="s">
        <v>12</v>
      </c>
      <c r="H98" s="56"/>
      <c r="I98" s="57">
        <v>9.5</v>
      </c>
      <c r="J98" s="13">
        <f t="shared" si="6"/>
        <v>0</v>
      </c>
      <c r="K98" s="12">
        <f t="shared" si="7"/>
        <v>0</v>
      </c>
      <c r="L98" s="13">
        <f t="shared" si="8"/>
        <v>0</v>
      </c>
      <c r="M98" s="58"/>
      <c r="N98" s="58"/>
      <c r="O98" s="59"/>
    </row>
    <row r="99" spans="1:16" x14ac:dyDescent="0.35">
      <c r="A99" s="103">
        <v>90</v>
      </c>
      <c r="B99" s="10"/>
      <c r="C99" s="10" t="s">
        <v>427</v>
      </c>
      <c r="D99" s="11" t="s">
        <v>11</v>
      </c>
      <c r="E99" s="11" t="s">
        <v>30</v>
      </c>
      <c r="F99" s="39">
        <v>5</v>
      </c>
      <c r="G99" s="39" t="s">
        <v>12</v>
      </c>
      <c r="H99" s="56"/>
      <c r="I99" s="57">
        <v>9.5</v>
      </c>
      <c r="J99" s="13">
        <f t="shared" si="6"/>
        <v>0</v>
      </c>
      <c r="K99" s="12">
        <f t="shared" si="7"/>
        <v>0</v>
      </c>
      <c r="L99" s="13">
        <f t="shared" si="8"/>
        <v>0</v>
      </c>
      <c r="M99" s="58"/>
      <c r="N99" s="58"/>
      <c r="O99" s="59"/>
    </row>
    <row r="100" spans="1:16" x14ac:dyDescent="0.35">
      <c r="A100" s="103">
        <v>91</v>
      </c>
      <c r="B100" s="10"/>
      <c r="C100" s="10" t="s">
        <v>766</v>
      </c>
      <c r="D100" s="11" t="s">
        <v>11</v>
      </c>
      <c r="E100" s="11" t="s">
        <v>30</v>
      </c>
      <c r="F100" s="39">
        <v>5</v>
      </c>
      <c r="G100" s="39" t="s">
        <v>12</v>
      </c>
      <c r="H100" s="56"/>
      <c r="I100" s="57">
        <v>9.5</v>
      </c>
      <c r="J100" s="13">
        <f t="shared" si="6"/>
        <v>0</v>
      </c>
      <c r="K100" s="12">
        <f t="shared" si="7"/>
        <v>0</v>
      </c>
      <c r="L100" s="13">
        <f t="shared" si="8"/>
        <v>0</v>
      </c>
      <c r="M100" s="58"/>
      <c r="N100" s="58"/>
      <c r="O100" s="59"/>
    </row>
    <row r="101" spans="1:16" x14ac:dyDescent="0.35">
      <c r="A101" s="103">
        <v>92</v>
      </c>
      <c r="B101" s="10"/>
      <c r="C101" s="10" t="s">
        <v>771</v>
      </c>
      <c r="D101" s="11" t="s">
        <v>11</v>
      </c>
      <c r="E101" s="11" t="s">
        <v>30</v>
      </c>
      <c r="F101" s="39">
        <v>5</v>
      </c>
      <c r="G101" s="39" t="s">
        <v>12</v>
      </c>
      <c r="H101" s="56"/>
      <c r="I101" s="57">
        <v>9.5</v>
      </c>
      <c r="J101" s="13">
        <f t="shared" si="6"/>
        <v>0</v>
      </c>
      <c r="K101" s="12">
        <f t="shared" si="7"/>
        <v>0</v>
      </c>
      <c r="L101" s="13">
        <f t="shared" si="8"/>
        <v>0</v>
      </c>
      <c r="M101" s="58"/>
      <c r="N101" s="58"/>
      <c r="O101" s="59"/>
    </row>
    <row r="102" spans="1:16" x14ac:dyDescent="0.35">
      <c r="A102" s="103">
        <v>93</v>
      </c>
      <c r="B102" s="10"/>
      <c r="C102" s="10" t="s">
        <v>768</v>
      </c>
      <c r="D102" s="11" t="s">
        <v>11</v>
      </c>
      <c r="E102" s="11" t="s">
        <v>30</v>
      </c>
      <c r="F102" s="39">
        <v>5</v>
      </c>
      <c r="G102" s="39" t="s">
        <v>12</v>
      </c>
      <c r="H102" s="56"/>
      <c r="I102" s="57">
        <v>9.5</v>
      </c>
      <c r="J102" s="13">
        <f t="shared" si="6"/>
        <v>0</v>
      </c>
      <c r="K102" s="12">
        <f t="shared" si="7"/>
        <v>0</v>
      </c>
      <c r="L102" s="13">
        <f t="shared" si="8"/>
        <v>0</v>
      </c>
      <c r="M102" s="58"/>
      <c r="N102" s="58"/>
      <c r="O102" s="59"/>
    </row>
    <row r="103" spans="1:16" x14ac:dyDescent="0.35">
      <c r="A103" s="103">
        <v>94</v>
      </c>
      <c r="B103" s="10"/>
      <c r="C103" s="10" t="s">
        <v>769</v>
      </c>
      <c r="D103" s="11" t="s">
        <v>11</v>
      </c>
      <c r="E103" s="11" t="s">
        <v>30</v>
      </c>
      <c r="F103" s="39">
        <v>5</v>
      </c>
      <c r="G103" s="39" t="s">
        <v>12</v>
      </c>
      <c r="H103" s="56"/>
      <c r="I103" s="57">
        <v>9.5</v>
      </c>
      <c r="J103" s="13">
        <f t="shared" si="6"/>
        <v>0</v>
      </c>
      <c r="K103" s="12">
        <f t="shared" si="7"/>
        <v>0</v>
      </c>
      <c r="L103" s="13">
        <f t="shared" si="8"/>
        <v>0</v>
      </c>
      <c r="M103" s="58"/>
      <c r="N103" s="58"/>
      <c r="O103" s="59"/>
    </row>
    <row r="104" spans="1:16" x14ac:dyDescent="0.35">
      <c r="A104" s="103">
        <v>95</v>
      </c>
      <c r="B104" s="120" t="s">
        <v>588</v>
      </c>
      <c r="C104" s="10" t="s">
        <v>501</v>
      </c>
      <c r="D104" s="11" t="s">
        <v>11</v>
      </c>
      <c r="E104" s="11" t="s">
        <v>13</v>
      </c>
      <c r="F104" s="39">
        <v>140</v>
      </c>
      <c r="G104" s="39" t="s">
        <v>12</v>
      </c>
      <c r="H104" s="56"/>
      <c r="I104" s="57">
        <v>9.5</v>
      </c>
      <c r="J104" s="13">
        <f t="shared" si="6"/>
        <v>0</v>
      </c>
      <c r="K104" s="12">
        <f t="shared" si="7"/>
        <v>0</v>
      </c>
      <c r="L104" s="13">
        <f t="shared" si="8"/>
        <v>0</v>
      </c>
      <c r="M104" s="58"/>
      <c r="N104" s="58"/>
      <c r="O104" s="59"/>
    </row>
    <row r="105" spans="1:16" ht="18.75" customHeight="1" x14ac:dyDescent="0.35">
      <c r="A105" s="103">
        <v>96</v>
      </c>
      <c r="B105" s="10"/>
      <c r="C105" s="10" t="s">
        <v>73</v>
      </c>
      <c r="D105" s="11" t="s">
        <v>11</v>
      </c>
      <c r="E105" s="11" t="s">
        <v>13</v>
      </c>
      <c r="F105" s="39">
        <v>60</v>
      </c>
      <c r="G105" s="39" t="s">
        <v>12</v>
      </c>
      <c r="H105" s="56"/>
      <c r="I105" s="57">
        <v>9.5</v>
      </c>
      <c r="J105" s="13">
        <f t="shared" si="6"/>
        <v>0</v>
      </c>
      <c r="K105" s="12">
        <f t="shared" si="7"/>
        <v>0</v>
      </c>
      <c r="L105" s="13">
        <f t="shared" si="8"/>
        <v>0</v>
      </c>
      <c r="M105" s="58"/>
      <c r="N105" s="58"/>
      <c r="O105" s="59"/>
    </row>
    <row r="106" spans="1:16" ht="12.75" customHeight="1" x14ac:dyDescent="0.35">
      <c r="A106" s="103">
        <v>97</v>
      </c>
      <c r="B106" s="10"/>
      <c r="C106" s="10" t="s">
        <v>73</v>
      </c>
      <c r="D106" s="11" t="s">
        <v>11</v>
      </c>
      <c r="E106" s="11" t="s">
        <v>283</v>
      </c>
      <c r="F106" s="39">
        <v>700</v>
      </c>
      <c r="G106" s="39" t="s">
        <v>12</v>
      </c>
      <c r="H106" s="56"/>
      <c r="I106" s="57">
        <v>9.5</v>
      </c>
      <c r="J106" s="13">
        <f t="shared" si="6"/>
        <v>0</v>
      </c>
      <c r="K106" s="12">
        <f t="shared" si="7"/>
        <v>0</v>
      </c>
      <c r="L106" s="13">
        <f t="shared" si="8"/>
        <v>0</v>
      </c>
      <c r="M106" s="58"/>
      <c r="N106" s="58"/>
      <c r="O106" s="59"/>
    </row>
    <row r="107" spans="1:16" ht="29" x14ac:dyDescent="0.35">
      <c r="A107" s="103">
        <v>98</v>
      </c>
      <c r="B107" s="10"/>
      <c r="C107" s="10" t="s">
        <v>467</v>
      </c>
      <c r="D107" s="11" t="s">
        <v>11</v>
      </c>
      <c r="E107" s="11" t="s">
        <v>13</v>
      </c>
      <c r="F107" s="39">
        <v>50</v>
      </c>
      <c r="G107" s="39" t="s">
        <v>12</v>
      </c>
      <c r="H107" s="56"/>
      <c r="I107" s="57">
        <v>9.5</v>
      </c>
      <c r="J107" s="13">
        <f t="shared" si="6"/>
        <v>0</v>
      </c>
      <c r="K107" s="12">
        <f t="shared" si="7"/>
        <v>0</v>
      </c>
      <c r="L107" s="13">
        <f t="shared" si="8"/>
        <v>0</v>
      </c>
      <c r="M107" s="58"/>
      <c r="N107" s="58"/>
      <c r="O107" s="59"/>
    </row>
    <row r="108" spans="1:16" ht="29" x14ac:dyDescent="0.35">
      <c r="A108" s="103">
        <v>99</v>
      </c>
      <c r="B108" s="10"/>
      <c r="C108" s="10" t="s">
        <v>467</v>
      </c>
      <c r="D108" s="11" t="s">
        <v>11</v>
      </c>
      <c r="E108" s="11" t="s">
        <v>283</v>
      </c>
      <c r="F108" s="39">
        <v>250</v>
      </c>
      <c r="G108" s="39" t="s">
        <v>12</v>
      </c>
      <c r="H108" s="56"/>
      <c r="I108" s="57">
        <v>9.5</v>
      </c>
      <c r="J108" s="13">
        <f t="shared" si="6"/>
        <v>0</v>
      </c>
      <c r="K108" s="12">
        <f t="shared" si="7"/>
        <v>0</v>
      </c>
      <c r="L108" s="13">
        <f t="shared" si="8"/>
        <v>0</v>
      </c>
      <c r="M108" s="58"/>
      <c r="N108" s="58"/>
      <c r="O108" s="59"/>
    </row>
    <row r="109" spans="1:16" x14ac:dyDescent="0.35">
      <c r="A109" s="103">
        <v>100</v>
      </c>
      <c r="B109" s="10"/>
      <c r="C109" s="10" t="s">
        <v>772</v>
      </c>
      <c r="D109" s="11" t="s">
        <v>11</v>
      </c>
      <c r="E109" s="11"/>
      <c r="F109" s="39"/>
      <c r="G109" s="39"/>
      <c r="H109" s="56"/>
      <c r="I109" s="57">
        <v>9.5</v>
      </c>
      <c r="J109" s="13">
        <f t="shared" si="6"/>
        <v>0</v>
      </c>
      <c r="K109" s="12">
        <f t="shared" si="7"/>
        <v>0</v>
      </c>
      <c r="L109" s="13">
        <f t="shared" si="8"/>
        <v>0</v>
      </c>
      <c r="M109" s="58"/>
      <c r="N109" s="58"/>
      <c r="O109" s="59"/>
    </row>
    <row r="110" spans="1:16" ht="16.5" customHeight="1" x14ac:dyDescent="0.35">
      <c r="A110" s="103">
        <v>101</v>
      </c>
      <c r="B110" s="10"/>
      <c r="C110" s="10" t="s">
        <v>74</v>
      </c>
      <c r="D110" s="11" t="s">
        <v>11</v>
      </c>
      <c r="E110" s="11" t="s">
        <v>13</v>
      </c>
      <c r="F110" s="39">
        <v>55</v>
      </c>
      <c r="G110" s="39" t="s">
        <v>12</v>
      </c>
      <c r="H110" s="56"/>
      <c r="I110" s="57">
        <v>9.5</v>
      </c>
      <c r="J110" s="13">
        <f t="shared" si="6"/>
        <v>0</v>
      </c>
      <c r="K110" s="12">
        <f t="shared" si="7"/>
        <v>0</v>
      </c>
      <c r="L110" s="13">
        <f t="shared" si="8"/>
        <v>0</v>
      </c>
      <c r="M110" s="58"/>
      <c r="N110" s="58"/>
      <c r="O110" s="59"/>
    </row>
    <row r="111" spans="1:16" ht="26.25" customHeight="1" x14ac:dyDescent="0.35">
      <c r="A111" s="45" t="s">
        <v>315</v>
      </c>
      <c r="B111" s="33"/>
      <c r="C111" s="33"/>
      <c r="D111" s="32"/>
      <c r="E111" s="32"/>
      <c r="F111" s="32"/>
      <c r="G111" s="32"/>
      <c r="H111" s="112"/>
      <c r="I111" s="33"/>
      <c r="J111" s="44">
        <f>SUM(J10:J110)</f>
        <v>0</v>
      </c>
      <c r="K111" s="44">
        <f t="shared" ref="K111:L111" si="9">SUM(K10:K110)</f>
        <v>0</v>
      </c>
      <c r="L111" s="44">
        <f t="shared" si="9"/>
        <v>0</v>
      </c>
      <c r="M111" s="60"/>
      <c r="N111" s="60"/>
      <c r="O111" s="60"/>
      <c r="P111" s="1"/>
    </row>
    <row r="113" spans="1:18" x14ac:dyDescent="0.35">
      <c r="A113" s="214"/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  <c r="M113" s="214"/>
      <c r="N113" s="214"/>
      <c r="O113" s="214"/>
      <c r="R113" s="28"/>
    </row>
    <row r="114" spans="1:18" x14ac:dyDescent="0.35">
      <c r="A114" s="214"/>
      <c r="B114" s="214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  <c r="M114" s="214"/>
      <c r="N114" s="214"/>
      <c r="O114" s="214"/>
      <c r="R114" s="28"/>
    </row>
    <row r="115" spans="1:18" x14ac:dyDescent="0.35">
      <c r="A115" s="214" t="s">
        <v>318</v>
      </c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  <c r="M115" s="214"/>
      <c r="N115" s="214"/>
      <c r="O115" s="214"/>
      <c r="R115" s="28"/>
    </row>
    <row r="116" spans="1:18" x14ac:dyDescent="0.35">
      <c r="A116" s="214" t="s">
        <v>319</v>
      </c>
      <c r="B116" s="214"/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214"/>
      <c r="N116" s="214"/>
      <c r="O116" s="214"/>
      <c r="R116" s="28"/>
    </row>
    <row r="117" spans="1:18" x14ac:dyDescent="0.35">
      <c r="A117" s="214" t="s">
        <v>320</v>
      </c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R117" s="28"/>
    </row>
    <row r="118" spans="1:18" x14ac:dyDescent="0.35">
      <c r="A118" s="214" t="s">
        <v>326</v>
      </c>
      <c r="B118" s="214"/>
      <c r="C118" s="214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R118" s="28"/>
    </row>
    <row r="119" spans="1:18" x14ac:dyDescent="0.35">
      <c r="M119" s="53"/>
      <c r="N119" s="53"/>
      <c r="O119" s="53"/>
      <c r="R119" s="28"/>
    </row>
    <row r="120" spans="1:18" x14ac:dyDescent="0.35">
      <c r="A120" s="69" t="s">
        <v>17</v>
      </c>
      <c r="B120" s="66"/>
      <c r="C120" s="66"/>
      <c r="D120" s="67"/>
      <c r="E120" s="67"/>
      <c r="F120" s="67"/>
      <c r="G120" s="67"/>
      <c r="H120" s="65" t="s">
        <v>18</v>
      </c>
      <c r="I120" s="65"/>
      <c r="J120" s="65"/>
      <c r="K120" s="69" t="s">
        <v>75</v>
      </c>
      <c r="L120" s="66"/>
      <c r="M120" s="68"/>
      <c r="R120" s="28"/>
    </row>
    <row r="121" spans="1:18" x14ac:dyDescent="0.35">
      <c r="R121" s="28"/>
    </row>
    <row r="122" spans="1:18" x14ac:dyDescent="0.35">
      <c r="R122" s="28"/>
    </row>
    <row r="123" spans="1:18" x14ac:dyDescent="0.35">
      <c r="R123" s="28"/>
    </row>
    <row r="124" spans="1:18" x14ac:dyDescent="0.35">
      <c r="R124" s="28"/>
    </row>
    <row r="125" spans="1:18" x14ac:dyDescent="0.35">
      <c r="R125" s="28"/>
    </row>
    <row r="126" spans="1:18" x14ac:dyDescent="0.35">
      <c r="R126" s="28"/>
    </row>
    <row r="127" spans="1:18" x14ac:dyDescent="0.35">
      <c r="R127" s="28"/>
    </row>
    <row r="128" spans="1:18" x14ac:dyDescent="0.35">
      <c r="R128" s="28"/>
    </row>
    <row r="129" spans="18:18" x14ac:dyDescent="0.35">
      <c r="R129" s="28"/>
    </row>
    <row r="130" spans="18:18" x14ac:dyDescent="0.35">
      <c r="R130" s="28"/>
    </row>
  </sheetData>
  <sheetProtection formatCells="0" formatColumns="0"/>
  <mergeCells count="6">
    <mergeCell ref="A118:O118"/>
    <mergeCell ref="A113:O113"/>
    <mergeCell ref="A114:O114"/>
    <mergeCell ref="A115:O115"/>
    <mergeCell ref="A116:O116"/>
    <mergeCell ref="A117:O117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P98"/>
  <sheetViews>
    <sheetView topLeftCell="A8" workbookViewId="0">
      <selection activeCell="J35" sqref="J35:L35"/>
    </sheetView>
  </sheetViews>
  <sheetFormatPr defaultRowHeight="14.5" x14ac:dyDescent="0.35"/>
  <cols>
    <col min="1" max="1" width="4.7265625" style="2" customWidth="1"/>
    <col min="2" max="2" width="12.7265625" style="2" customWidth="1"/>
    <col min="3" max="3" width="39.453125" style="2" bestFit="1" customWidth="1"/>
    <col min="4" max="4" width="6" style="3" bestFit="1" customWidth="1"/>
    <col min="5" max="5" width="13.81640625" style="3" bestFit="1" customWidth="1"/>
    <col min="6" max="6" width="7.54296875" style="3" bestFit="1" customWidth="1"/>
    <col min="7" max="7" width="7.453125" style="3" bestFit="1" customWidth="1"/>
    <col min="8" max="8" width="11.26953125" style="2" bestFit="1" customWidth="1"/>
    <col min="9" max="9" width="8.7265625" style="2" customWidth="1"/>
    <col min="10" max="12" width="12.7265625" style="2" customWidth="1"/>
    <col min="13" max="13" width="19.54296875" style="54" customWidth="1"/>
    <col min="14" max="14" width="13.81640625" style="54" customWidth="1"/>
    <col min="15" max="15" width="15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27"/>
      <c r="H1" s="27"/>
      <c r="O1" s="49" t="s">
        <v>654</v>
      </c>
    </row>
    <row r="2" spans="1:15" ht="15.5" x14ac:dyDescent="0.35">
      <c r="B2" s="18"/>
      <c r="C2" s="18"/>
      <c r="D2" s="18"/>
      <c r="E2" s="18"/>
      <c r="F2" s="18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70"/>
      <c r="F3" s="18"/>
      <c r="G3" s="18"/>
      <c r="H3" s="1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18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18"/>
      <c r="G6" s="18"/>
      <c r="H6" s="18"/>
    </row>
    <row r="7" spans="1:15" ht="16" thickBot="1" x14ac:dyDescent="0.4">
      <c r="A7" s="20" t="s">
        <v>311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15" t="s">
        <v>21</v>
      </c>
      <c r="C9" s="216"/>
      <c r="D9" s="14">
        <v>2</v>
      </c>
      <c r="E9" s="14">
        <v>3</v>
      </c>
      <c r="F9" s="14">
        <v>4</v>
      </c>
      <c r="G9" s="14">
        <v>5</v>
      </c>
      <c r="H9" s="35"/>
      <c r="I9" s="35">
        <v>7</v>
      </c>
      <c r="J9" s="35" t="s">
        <v>28</v>
      </c>
      <c r="K9" s="35" t="s">
        <v>23</v>
      </c>
      <c r="L9" s="3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3">
        <v>1</v>
      </c>
      <c r="B10" s="120" t="s">
        <v>589</v>
      </c>
      <c r="C10" s="10" t="s">
        <v>77</v>
      </c>
      <c r="D10" s="11" t="s">
        <v>11</v>
      </c>
      <c r="E10" s="11" t="s">
        <v>78</v>
      </c>
      <c r="F10" s="39">
        <v>105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35">
      <c r="A11" s="103">
        <v>2</v>
      </c>
      <c r="B11" s="10"/>
      <c r="C11" s="10" t="s">
        <v>79</v>
      </c>
      <c r="D11" s="11" t="s">
        <v>11</v>
      </c>
      <c r="E11" s="11" t="s">
        <v>78</v>
      </c>
      <c r="F11" s="39">
        <v>60</v>
      </c>
      <c r="G11" s="39" t="s">
        <v>12</v>
      </c>
      <c r="H11" s="56"/>
      <c r="I11" s="57">
        <v>9.5</v>
      </c>
      <c r="J11" s="13">
        <f t="shared" ref="J11:J34" si="0">ROUND(F11*H11,2)</f>
        <v>0</v>
      </c>
      <c r="K11" s="12">
        <f t="shared" ref="K11:K34" si="1">ROUND(I11*J11/100,2)</f>
        <v>0</v>
      </c>
      <c r="L11" s="13">
        <f t="shared" ref="L11:L34" si="2">J11+K11</f>
        <v>0</v>
      </c>
      <c r="M11" s="58"/>
      <c r="N11" s="58"/>
      <c r="O11" s="59"/>
    </row>
    <row r="12" spans="1:15" x14ac:dyDescent="0.35">
      <c r="A12" s="103">
        <v>3</v>
      </c>
      <c r="B12" s="10"/>
      <c r="C12" s="10" t="s">
        <v>80</v>
      </c>
      <c r="D12" s="11" t="s">
        <v>11</v>
      </c>
      <c r="E12" s="11" t="s">
        <v>78</v>
      </c>
      <c r="F12" s="39">
        <v>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3">
        <v>4</v>
      </c>
      <c r="B13" s="10"/>
      <c r="C13" s="10" t="s">
        <v>82</v>
      </c>
      <c r="D13" s="11" t="s">
        <v>11</v>
      </c>
      <c r="E13" s="11" t="s">
        <v>78</v>
      </c>
      <c r="F13" s="39">
        <v>25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3">
        <v>5</v>
      </c>
      <c r="B14" s="10"/>
      <c r="C14" s="10" t="s">
        <v>371</v>
      </c>
      <c r="D14" s="11" t="s">
        <v>11</v>
      </c>
      <c r="E14" s="11" t="s">
        <v>78</v>
      </c>
      <c r="F14" s="39">
        <v>30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3">
        <v>6</v>
      </c>
      <c r="B15" s="10"/>
      <c r="C15" s="10" t="s">
        <v>83</v>
      </c>
      <c r="D15" s="11" t="s">
        <v>11</v>
      </c>
      <c r="E15" s="11" t="s">
        <v>78</v>
      </c>
      <c r="F15" s="39">
        <v>125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35">
      <c r="A16" s="103">
        <v>7</v>
      </c>
      <c r="B16" s="120" t="s">
        <v>590</v>
      </c>
      <c r="C16" s="10" t="s">
        <v>84</v>
      </c>
      <c r="D16" s="11" t="s">
        <v>11</v>
      </c>
      <c r="E16" s="11" t="s">
        <v>78</v>
      </c>
      <c r="F16" s="39">
        <v>560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3">
        <v>8</v>
      </c>
      <c r="B17" s="10"/>
      <c r="C17" s="10" t="s">
        <v>85</v>
      </c>
      <c r="D17" s="11" t="s">
        <v>11</v>
      </c>
      <c r="E17" s="11" t="s">
        <v>78</v>
      </c>
      <c r="F17" s="39">
        <v>330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3">
        <v>9</v>
      </c>
      <c r="B18" s="10"/>
      <c r="C18" s="10" t="s">
        <v>468</v>
      </c>
      <c r="D18" s="11" t="s">
        <v>11</v>
      </c>
      <c r="E18" s="11" t="s">
        <v>78</v>
      </c>
      <c r="F18" s="39">
        <v>880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3">
        <v>10</v>
      </c>
      <c r="B19" s="10"/>
      <c r="C19" s="10" t="s">
        <v>434</v>
      </c>
      <c r="D19" s="11" t="s">
        <v>11</v>
      </c>
      <c r="E19" s="11" t="s">
        <v>78</v>
      </c>
      <c r="F19" s="39">
        <v>150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3">
        <v>11</v>
      </c>
      <c r="B20" s="10"/>
      <c r="C20" s="10" t="s">
        <v>435</v>
      </c>
      <c r="D20" s="11" t="s">
        <v>11</v>
      </c>
      <c r="E20" s="11" t="s">
        <v>78</v>
      </c>
      <c r="F20" s="39">
        <v>95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35">
      <c r="A21" s="103">
        <v>12</v>
      </c>
      <c r="B21" s="10"/>
      <c r="C21" s="10" t="s">
        <v>401</v>
      </c>
      <c r="D21" s="11" t="s">
        <v>11</v>
      </c>
      <c r="E21" s="11" t="s">
        <v>78</v>
      </c>
      <c r="F21" s="39">
        <v>460</v>
      </c>
      <c r="G21" s="39" t="s">
        <v>12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35">
      <c r="A22" s="103">
        <v>13</v>
      </c>
      <c r="B22" s="10"/>
      <c r="C22" s="10" t="s">
        <v>88</v>
      </c>
      <c r="D22" s="11" t="s">
        <v>11</v>
      </c>
      <c r="E22" s="11" t="s">
        <v>78</v>
      </c>
      <c r="F22" s="39">
        <v>5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3">
        <v>14</v>
      </c>
      <c r="B23" s="10"/>
      <c r="C23" s="10" t="s">
        <v>469</v>
      </c>
      <c r="D23" s="11" t="s">
        <v>11</v>
      </c>
      <c r="E23" s="11" t="s">
        <v>78</v>
      </c>
      <c r="F23" s="39">
        <v>1460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35">
      <c r="A24" s="103">
        <v>15</v>
      </c>
      <c r="B24" s="10"/>
      <c r="C24" s="10" t="s">
        <v>470</v>
      </c>
      <c r="D24" s="11" t="s">
        <v>11</v>
      </c>
      <c r="E24" s="11" t="s">
        <v>78</v>
      </c>
      <c r="F24" s="39">
        <v>50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35">
      <c r="A25" s="103">
        <v>16</v>
      </c>
      <c r="B25" s="10"/>
      <c r="C25" s="10" t="s">
        <v>775</v>
      </c>
      <c r="D25" s="11" t="s">
        <v>11</v>
      </c>
      <c r="E25" s="11" t="s">
        <v>78</v>
      </c>
      <c r="F25" s="39">
        <v>51</v>
      </c>
      <c r="G25" s="39" t="s">
        <v>12</v>
      </c>
      <c r="H25" s="56"/>
      <c r="I25" s="57">
        <v>10.5</v>
      </c>
      <c r="J25" s="13">
        <f t="shared" ref="J25" si="3">ROUND(F25*H25,2)</f>
        <v>0</v>
      </c>
      <c r="K25" s="12">
        <f t="shared" ref="K25" si="4">ROUND(I25*J25/100,2)</f>
        <v>0</v>
      </c>
      <c r="L25" s="13">
        <f t="shared" ref="L25" si="5">J25+K25</f>
        <v>0</v>
      </c>
      <c r="M25" s="58"/>
      <c r="N25" s="58"/>
      <c r="O25" s="59"/>
    </row>
    <row r="26" spans="1:15" x14ac:dyDescent="0.35">
      <c r="A26" s="103">
        <v>17</v>
      </c>
      <c r="B26" s="10"/>
      <c r="C26" s="10" t="s">
        <v>86</v>
      </c>
      <c r="D26" s="11" t="s">
        <v>11</v>
      </c>
      <c r="E26" s="11" t="s">
        <v>78</v>
      </c>
      <c r="F26" s="39">
        <v>600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ht="60" customHeight="1" x14ac:dyDescent="0.35">
      <c r="A27" s="103">
        <v>18</v>
      </c>
      <c r="B27" s="10"/>
      <c r="C27" s="10" t="s">
        <v>471</v>
      </c>
      <c r="D27" s="11" t="s">
        <v>11</v>
      </c>
      <c r="E27" s="11" t="s">
        <v>78</v>
      </c>
      <c r="F27" s="39">
        <v>135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ht="29" x14ac:dyDescent="0.35">
      <c r="A28" s="103">
        <v>19</v>
      </c>
      <c r="B28" s="10"/>
      <c r="C28" s="10" t="s">
        <v>402</v>
      </c>
      <c r="D28" s="11" t="s">
        <v>11</v>
      </c>
      <c r="E28" s="11" t="s">
        <v>87</v>
      </c>
      <c r="F28" s="39">
        <v>52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60.65" customHeight="1" x14ac:dyDescent="0.35">
      <c r="A29" s="103">
        <v>20</v>
      </c>
      <c r="B29" s="10"/>
      <c r="C29" s="10" t="s">
        <v>472</v>
      </c>
      <c r="D29" s="11" t="s">
        <v>11</v>
      </c>
      <c r="E29" s="11" t="s">
        <v>78</v>
      </c>
      <c r="F29" s="39">
        <v>177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35">
      <c r="A30" s="103">
        <v>21</v>
      </c>
      <c r="B30" s="10"/>
      <c r="C30" s="10" t="s">
        <v>91</v>
      </c>
      <c r="D30" s="11" t="s">
        <v>11</v>
      </c>
      <c r="E30" s="11" t="s">
        <v>78</v>
      </c>
      <c r="F30" s="39">
        <v>20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35">
      <c r="A31" s="103">
        <v>22</v>
      </c>
      <c r="B31" s="10"/>
      <c r="C31" s="10" t="s">
        <v>372</v>
      </c>
      <c r="D31" s="11" t="s">
        <v>11</v>
      </c>
      <c r="E31" s="11" t="s">
        <v>78</v>
      </c>
      <c r="F31" s="39">
        <v>65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35">
      <c r="A32" s="103">
        <v>23</v>
      </c>
      <c r="B32" s="10"/>
      <c r="C32" s="10" t="s">
        <v>90</v>
      </c>
      <c r="D32" s="11" t="s">
        <v>11</v>
      </c>
      <c r="E32" s="11" t="s">
        <v>78</v>
      </c>
      <c r="F32" s="39">
        <v>240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35">
      <c r="A33" s="103">
        <v>24</v>
      </c>
      <c r="B33" s="10"/>
      <c r="C33" s="10" t="s">
        <v>89</v>
      </c>
      <c r="D33" s="11" t="s">
        <v>11</v>
      </c>
      <c r="E33" s="11" t="s">
        <v>78</v>
      </c>
      <c r="F33" s="39">
        <v>20</v>
      </c>
      <c r="G33" s="39" t="s">
        <v>12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35">
      <c r="A34" s="103">
        <v>25</v>
      </c>
      <c r="B34" s="10"/>
      <c r="C34" s="10" t="s">
        <v>92</v>
      </c>
      <c r="D34" s="11" t="s">
        <v>11</v>
      </c>
      <c r="E34" s="11" t="s">
        <v>78</v>
      </c>
      <c r="F34" s="39">
        <v>165</v>
      </c>
      <c r="G34" s="39" t="s">
        <v>12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ht="24" customHeight="1" x14ac:dyDescent="0.35">
      <c r="A35" s="45" t="s">
        <v>315</v>
      </c>
      <c r="B35" s="33"/>
      <c r="C35" s="32"/>
      <c r="D35" s="32"/>
      <c r="E35" s="32"/>
      <c r="F35" s="32"/>
      <c r="G35" s="33"/>
      <c r="H35" s="112"/>
      <c r="I35" s="33"/>
      <c r="J35" s="44">
        <f>SUM(J10:J34)</f>
        <v>0</v>
      </c>
      <c r="K35" s="44">
        <f t="shared" ref="K35:L35" si="6">SUM(K10:K34)</f>
        <v>0</v>
      </c>
      <c r="L35" s="44">
        <f t="shared" si="6"/>
        <v>0</v>
      </c>
      <c r="M35" s="60"/>
      <c r="N35" s="60"/>
      <c r="O35" s="60"/>
      <c r="P35" s="123"/>
    </row>
    <row r="36" spans="1:16" x14ac:dyDescent="0.35">
      <c r="C36" s="3"/>
      <c r="G36" s="2"/>
    </row>
    <row r="37" spans="1:16" ht="13" x14ac:dyDescent="0.3">
      <c r="A37" s="214" t="s">
        <v>317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</row>
    <row r="38" spans="1:16" ht="13" x14ac:dyDescent="0.3">
      <c r="A38" s="214" t="s">
        <v>352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</row>
    <row r="39" spans="1:16" ht="13" x14ac:dyDescent="0.3">
      <c r="A39" s="214" t="s">
        <v>318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</row>
    <row r="40" spans="1:16" ht="13" x14ac:dyDescent="0.3">
      <c r="A40" s="214" t="s">
        <v>321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</row>
    <row r="41" spans="1:16" ht="13" x14ac:dyDescent="0.3">
      <c r="A41" s="214" t="s">
        <v>320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</row>
    <row r="42" spans="1:16" ht="13" x14ac:dyDescent="0.3">
      <c r="A42" s="214" t="s">
        <v>323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</row>
    <row r="43" spans="1:16" x14ac:dyDescent="0.35">
      <c r="C43" s="3"/>
      <c r="G43" s="2"/>
    </row>
    <row r="44" spans="1:16" x14ac:dyDescent="0.35">
      <c r="A44" s="65" t="s">
        <v>17</v>
      </c>
      <c r="B44" s="66"/>
      <c r="C44" s="65"/>
      <c r="D44" s="65"/>
      <c r="E44" s="65"/>
      <c r="F44" s="65"/>
      <c r="G44" s="65" t="s">
        <v>18</v>
      </c>
      <c r="H44" s="65"/>
      <c r="I44" s="65"/>
      <c r="J44" s="65"/>
      <c r="K44" s="66" t="s">
        <v>75</v>
      </c>
      <c r="L44" s="71"/>
      <c r="M44" s="68"/>
      <c r="N44" s="68"/>
    </row>
    <row r="45" spans="1:16" x14ac:dyDescent="0.35">
      <c r="C45" s="3"/>
      <c r="G45" s="2"/>
    </row>
    <row r="46" spans="1:16" x14ac:dyDescent="0.35">
      <c r="C46" s="3"/>
      <c r="G46" s="2"/>
    </row>
    <row r="47" spans="1:16" x14ac:dyDescent="0.35">
      <c r="C47" s="3"/>
      <c r="G47" s="2"/>
    </row>
    <row r="48" spans="1:16" x14ac:dyDescent="0.35">
      <c r="C48" s="3"/>
      <c r="G48" s="2"/>
    </row>
    <row r="49" spans="3:7" x14ac:dyDescent="0.35">
      <c r="C49" s="3"/>
      <c r="G49" s="2"/>
    </row>
    <row r="50" spans="3:7" x14ac:dyDescent="0.35">
      <c r="C50" s="3"/>
      <c r="G50" s="2"/>
    </row>
    <row r="51" spans="3:7" x14ac:dyDescent="0.35">
      <c r="C51" s="3"/>
      <c r="G51" s="2"/>
    </row>
    <row r="52" spans="3:7" x14ac:dyDescent="0.35">
      <c r="C52" s="3"/>
      <c r="G52" s="2"/>
    </row>
    <row r="53" spans="3:7" x14ac:dyDescent="0.35">
      <c r="C53" s="3"/>
      <c r="G53" s="2"/>
    </row>
    <row r="54" spans="3:7" x14ac:dyDescent="0.35">
      <c r="C54" s="3"/>
      <c r="G54" s="2"/>
    </row>
    <row r="55" spans="3:7" x14ac:dyDescent="0.35">
      <c r="C55" s="3"/>
      <c r="G55" s="2"/>
    </row>
    <row r="56" spans="3:7" x14ac:dyDescent="0.35">
      <c r="C56" s="3"/>
      <c r="G56" s="2"/>
    </row>
    <row r="57" spans="3:7" x14ac:dyDescent="0.35">
      <c r="C57" s="3"/>
      <c r="G57" s="2"/>
    </row>
    <row r="58" spans="3:7" x14ac:dyDescent="0.35">
      <c r="C58" s="3"/>
      <c r="G58" s="2"/>
    </row>
    <row r="59" spans="3:7" x14ac:dyDescent="0.35">
      <c r="C59" s="3"/>
      <c r="G59" s="2"/>
    </row>
    <row r="60" spans="3:7" x14ac:dyDescent="0.35">
      <c r="C60" s="3"/>
      <c r="G60" s="2"/>
    </row>
    <row r="61" spans="3:7" x14ac:dyDescent="0.35">
      <c r="C61" s="3"/>
      <c r="G61" s="2"/>
    </row>
    <row r="62" spans="3:7" x14ac:dyDescent="0.35">
      <c r="C62" s="3"/>
      <c r="G62" s="2"/>
    </row>
    <row r="63" spans="3:7" x14ac:dyDescent="0.35">
      <c r="C63" s="3"/>
      <c r="G63" s="2"/>
    </row>
    <row r="64" spans="3:7" x14ac:dyDescent="0.35">
      <c r="C64" s="3"/>
      <c r="G64" s="2"/>
    </row>
    <row r="65" spans="3:7" x14ac:dyDescent="0.35">
      <c r="C65" s="3"/>
      <c r="G65" s="2"/>
    </row>
    <row r="66" spans="3:7" x14ac:dyDescent="0.35">
      <c r="C66" s="3"/>
      <c r="G66" s="2"/>
    </row>
    <row r="67" spans="3:7" x14ac:dyDescent="0.35">
      <c r="C67" s="3"/>
      <c r="G67" s="2"/>
    </row>
    <row r="68" spans="3:7" x14ac:dyDescent="0.35">
      <c r="C68" s="3"/>
      <c r="G68" s="2"/>
    </row>
    <row r="69" spans="3:7" x14ac:dyDescent="0.35">
      <c r="C69" s="3"/>
      <c r="G69" s="2"/>
    </row>
    <row r="70" spans="3:7" x14ac:dyDescent="0.35">
      <c r="C70" s="3"/>
      <c r="G70" s="2"/>
    </row>
    <row r="71" spans="3:7" x14ac:dyDescent="0.35">
      <c r="C71" s="3"/>
      <c r="G71" s="2"/>
    </row>
    <row r="72" spans="3:7" x14ac:dyDescent="0.35">
      <c r="C72" s="3"/>
      <c r="G72" s="2"/>
    </row>
    <row r="73" spans="3:7" x14ac:dyDescent="0.35">
      <c r="C73" s="3"/>
      <c r="G73" s="2"/>
    </row>
    <row r="74" spans="3:7" x14ac:dyDescent="0.35">
      <c r="C74" s="3"/>
      <c r="G74" s="2"/>
    </row>
    <row r="75" spans="3:7" x14ac:dyDescent="0.35">
      <c r="C75" s="3"/>
      <c r="G75" s="2"/>
    </row>
    <row r="76" spans="3:7" x14ac:dyDescent="0.35">
      <c r="C76" s="3"/>
      <c r="G76" s="2"/>
    </row>
    <row r="77" spans="3:7" x14ac:dyDescent="0.35">
      <c r="C77" s="3"/>
      <c r="G77" s="2"/>
    </row>
    <row r="78" spans="3:7" x14ac:dyDescent="0.35">
      <c r="C78" s="3"/>
      <c r="G78" s="2"/>
    </row>
    <row r="79" spans="3:7" x14ac:dyDescent="0.35">
      <c r="C79" s="3"/>
      <c r="G79" s="2"/>
    </row>
    <row r="80" spans="3:7" x14ac:dyDescent="0.35">
      <c r="C80" s="3"/>
      <c r="G80" s="2"/>
    </row>
    <row r="81" spans="3:7" x14ac:dyDescent="0.35">
      <c r="C81" s="3"/>
      <c r="G81" s="2"/>
    </row>
    <row r="82" spans="3:7" x14ac:dyDescent="0.35">
      <c r="C82" s="3"/>
      <c r="G82" s="2"/>
    </row>
    <row r="83" spans="3:7" x14ac:dyDescent="0.35">
      <c r="C83" s="3"/>
      <c r="G83" s="2"/>
    </row>
    <row r="84" spans="3:7" x14ac:dyDescent="0.35">
      <c r="C84" s="3"/>
      <c r="G84" s="2"/>
    </row>
    <row r="85" spans="3:7" x14ac:dyDescent="0.35">
      <c r="C85" s="3"/>
      <c r="G85" s="2"/>
    </row>
    <row r="86" spans="3:7" x14ac:dyDescent="0.35">
      <c r="C86" s="3"/>
      <c r="G86" s="2"/>
    </row>
    <row r="87" spans="3:7" x14ac:dyDescent="0.35">
      <c r="C87" s="3"/>
      <c r="G87" s="2"/>
    </row>
    <row r="88" spans="3:7" x14ac:dyDescent="0.35">
      <c r="C88" s="3"/>
      <c r="G88" s="2"/>
    </row>
    <row r="89" spans="3:7" x14ac:dyDescent="0.35">
      <c r="C89" s="3"/>
      <c r="G89" s="2"/>
    </row>
    <row r="98" spans="1:1" x14ac:dyDescent="0.35">
      <c r="A98" s="25" t="e">
        <f>#REF!+1</f>
        <v>#REF!</v>
      </c>
    </row>
  </sheetData>
  <sheetProtection formatCells="0" formatColumns="0"/>
  <mergeCells count="7">
    <mergeCell ref="B9:C9"/>
    <mergeCell ref="A37:O37"/>
    <mergeCell ref="A42:O42"/>
    <mergeCell ref="A41:O41"/>
    <mergeCell ref="A38:O38"/>
    <mergeCell ref="A39:O39"/>
    <mergeCell ref="A40:O40"/>
  </mergeCells>
  <phoneticPr fontId="27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P101"/>
  <sheetViews>
    <sheetView topLeftCell="A8" workbookViewId="0">
      <selection activeCell="J32" sqref="J32:J38"/>
    </sheetView>
  </sheetViews>
  <sheetFormatPr defaultRowHeight="14.5" x14ac:dyDescent="0.35"/>
  <cols>
    <col min="1" max="1" width="5.1796875" style="2" customWidth="1"/>
    <col min="2" max="2" width="26.453125" style="2" customWidth="1"/>
    <col min="3" max="3" width="34.7265625" style="2" customWidth="1"/>
    <col min="4" max="4" width="6" style="3" bestFit="1" customWidth="1"/>
    <col min="5" max="5" width="14.7265625" style="3" customWidth="1"/>
    <col min="6" max="6" width="8" style="40" customWidth="1"/>
    <col min="7" max="7" width="7.7265625" style="3" customWidth="1"/>
    <col min="8" max="8" width="10" style="2" customWidth="1"/>
    <col min="9" max="9" width="7.7265625" style="2" customWidth="1"/>
    <col min="10" max="12" width="12.7265625" style="2" customWidth="1"/>
    <col min="13" max="13" width="16.7265625" style="54" customWidth="1"/>
    <col min="14" max="14" width="13.54296875" style="54" customWidth="1"/>
    <col min="15" max="15" width="15" style="54" customWidth="1"/>
  </cols>
  <sheetData>
    <row r="1" spans="1:16" ht="29" x14ac:dyDescent="0.35">
      <c r="A1" s="17" t="s">
        <v>1056</v>
      </c>
      <c r="B1" s="18"/>
      <c r="C1" s="18"/>
      <c r="D1" s="18"/>
      <c r="E1" s="18"/>
      <c r="F1" s="18"/>
      <c r="G1" s="27"/>
      <c r="H1" s="27"/>
      <c r="O1" s="49" t="s">
        <v>654</v>
      </c>
    </row>
    <row r="2" spans="1:16" ht="15.5" x14ac:dyDescent="0.35">
      <c r="B2" s="18"/>
      <c r="C2" s="18"/>
      <c r="D2" s="18"/>
      <c r="E2" s="18"/>
      <c r="F2" s="36"/>
      <c r="G2" s="18"/>
      <c r="H2" s="18"/>
    </row>
    <row r="3" spans="1:16" ht="15.5" x14ac:dyDescent="0.35">
      <c r="A3" s="64" t="s">
        <v>19</v>
      </c>
      <c r="B3" s="70"/>
      <c r="C3" s="70"/>
      <c r="D3" s="18"/>
      <c r="E3" s="18"/>
      <c r="F3" s="36"/>
      <c r="G3" s="18"/>
      <c r="H3" s="18"/>
    </row>
    <row r="4" spans="1:16" ht="15.5" x14ac:dyDescent="0.35">
      <c r="A4" s="16"/>
      <c r="B4" s="18"/>
      <c r="C4" s="18"/>
      <c r="D4" s="18"/>
      <c r="E4" s="18"/>
      <c r="F4" s="36"/>
      <c r="G4" s="18"/>
      <c r="H4" s="18"/>
    </row>
    <row r="5" spans="1:16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6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6" ht="16" thickBot="1" x14ac:dyDescent="0.4">
      <c r="A7" s="20" t="s">
        <v>312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6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5" x14ac:dyDescent="0.45">
      <c r="A9" s="23"/>
      <c r="B9" s="215" t="s">
        <v>21</v>
      </c>
      <c r="C9" s="216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29" x14ac:dyDescent="0.35">
      <c r="A10" s="103">
        <v>1</v>
      </c>
      <c r="B10" s="120" t="s">
        <v>591</v>
      </c>
      <c r="C10" s="10" t="s">
        <v>93</v>
      </c>
      <c r="D10" s="11" t="s">
        <v>11</v>
      </c>
      <c r="E10" s="11" t="s">
        <v>96</v>
      </c>
      <c r="F10" s="39">
        <v>475</v>
      </c>
      <c r="G10" s="39" t="s">
        <v>12</v>
      </c>
      <c r="H10" s="56"/>
      <c r="I10" s="57">
        <v>9.5</v>
      </c>
      <c r="J10" s="13">
        <f t="shared" ref="J10:J40" si="0">ROUND(F10*H10,2)</f>
        <v>0</v>
      </c>
      <c r="K10" s="12">
        <f t="shared" ref="K10:K45" si="1">ROUND(I10*J10/100,2)</f>
        <v>0</v>
      </c>
      <c r="L10" s="13">
        <f t="shared" ref="L10:L40" si="2">J10+K10</f>
        <v>0</v>
      </c>
      <c r="M10" s="58"/>
      <c r="N10" s="58"/>
      <c r="O10" s="59"/>
    </row>
    <row r="11" spans="1:16" x14ac:dyDescent="0.35">
      <c r="A11" s="103">
        <v>2</v>
      </c>
      <c r="B11" s="10"/>
      <c r="C11" s="10" t="s">
        <v>1189</v>
      </c>
      <c r="D11" s="11" t="s">
        <v>11</v>
      </c>
      <c r="E11" s="11" t="s">
        <v>96</v>
      </c>
      <c r="F11" s="39">
        <v>290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6" x14ac:dyDescent="0.35">
      <c r="A12" s="103">
        <v>3</v>
      </c>
      <c r="B12" s="10"/>
      <c r="C12" s="10" t="s">
        <v>95</v>
      </c>
      <c r="D12" s="11" t="s">
        <v>11</v>
      </c>
      <c r="E12" s="11" t="s">
        <v>96</v>
      </c>
      <c r="F12" s="39">
        <v>125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6" x14ac:dyDescent="0.35">
      <c r="A13" s="103">
        <v>4</v>
      </c>
      <c r="B13" s="10"/>
      <c r="C13" s="10" t="s">
        <v>473</v>
      </c>
      <c r="D13" s="11" t="s">
        <v>11</v>
      </c>
      <c r="E13" s="11" t="s">
        <v>96</v>
      </c>
      <c r="F13" s="39">
        <v>200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35">
      <c r="A14" s="103">
        <v>5</v>
      </c>
      <c r="B14" s="10"/>
      <c r="C14" s="10" t="s">
        <v>97</v>
      </c>
      <c r="D14" s="11" t="s">
        <v>11</v>
      </c>
      <c r="E14" s="11" t="s">
        <v>96</v>
      </c>
      <c r="F14" s="39">
        <v>145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6" ht="29" x14ac:dyDescent="0.35">
      <c r="A15" s="103">
        <v>6</v>
      </c>
      <c r="B15" s="10"/>
      <c r="C15" s="10" t="s">
        <v>1190</v>
      </c>
      <c r="D15" s="11" t="s">
        <v>11</v>
      </c>
      <c r="E15" s="11" t="s">
        <v>96</v>
      </c>
      <c r="F15" s="39">
        <v>155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6" s="85" customFormat="1" x14ac:dyDescent="0.35">
      <c r="A16" s="103">
        <v>7</v>
      </c>
      <c r="B16" s="82"/>
      <c r="C16" s="10" t="s">
        <v>373</v>
      </c>
      <c r="D16" s="11" t="s">
        <v>11</v>
      </c>
      <c r="E16" s="11" t="s">
        <v>96</v>
      </c>
      <c r="F16" s="39">
        <v>32</v>
      </c>
      <c r="G16" s="39" t="s">
        <v>12</v>
      </c>
      <c r="H16" s="62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83"/>
      <c r="N16" s="83"/>
      <c r="O16" s="84"/>
      <c r="P16" s="47"/>
    </row>
    <row r="17" spans="1:16" s="85" customFormat="1" x14ac:dyDescent="0.35">
      <c r="A17" s="103">
        <v>8</v>
      </c>
      <c r="B17" s="82"/>
      <c r="C17" s="10" t="s">
        <v>394</v>
      </c>
      <c r="D17" s="11" t="s">
        <v>11</v>
      </c>
      <c r="E17" s="11" t="s">
        <v>96</v>
      </c>
      <c r="F17" s="39">
        <v>25</v>
      </c>
      <c r="G17" s="39" t="s">
        <v>12</v>
      </c>
      <c r="H17" s="62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83"/>
      <c r="N17" s="83"/>
      <c r="O17" s="84"/>
      <c r="P17" s="47"/>
    </row>
    <row r="18" spans="1:16" x14ac:dyDescent="0.35">
      <c r="A18" s="103">
        <v>9</v>
      </c>
      <c r="B18" s="120" t="s">
        <v>573</v>
      </c>
      <c r="C18" s="10" t="s">
        <v>1207</v>
      </c>
      <c r="D18" s="11" t="s">
        <v>11</v>
      </c>
      <c r="E18" s="11" t="s">
        <v>96</v>
      </c>
      <c r="F18" s="39">
        <v>320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6" x14ac:dyDescent="0.35">
      <c r="A19" s="103">
        <v>10</v>
      </c>
      <c r="B19" s="10"/>
      <c r="C19" s="10" t="s">
        <v>474</v>
      </c>
      <c r="D19" s="11" t="s">
        <v>11</v>
      </c>
      <c r="E19" s="11" t="s">
        <v>96</v>
      </c>
      <c r="F19" s="39">
        <v>70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6" x14ac:dyDescent="0.35">
      <c r="A20" s="103">
        <v>11</v>
      </c>
      <c r="B20" s="10"/>
      <c r="C20" s="10" t="s">
        <v>475</v>
      </c>
      <c r="D20" s="11" t="s">
        <v>11</v>
      </c>
      <c r="E20" s="11" t="s">
        <v>96</v>
      </c>
      <c r="F20" s="39">
        <v>900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6" x14ac:dyDescent="0.35">
      <c r="A21" s="103">
        <v>12</v>
      </c>
      <c r="B21" s="10"/>
      <c r="C21" s="10" t="s">
        <v>475</v>
      </c>
      <c r="D21" s="11" t="s">
        <v>11</v>
      </c>
      <c r="E21" s="11" t="s">
        <v>822</v>
      </c>
      <c r="F21" s="39">
        <v>20</v>
      </c>
      <c r="G21" s="39" t="s">
        <v>694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6" ht="29" x14ac:dyDescent="0.35">
      <c r="A22" s="103">
        <v>13</v>
      </c>
      <c r="B22" s="120" t="s">
        <v>592</v>
      </c>
      <c r="C22" s="10" t="s">
        <v>74</v>
      </c>
      <c r="D22" s="11" t="s">
        <v>11</v>
      </c>
      <c r="E22" s="11" t="s">
        <v>96</v>
      </c>
      <c r="F22" s="39">
        <v>205</v>
      </c>
      <c r="G22" s="39" t="s">
        <v>12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6" x14ac:dyDescent="0.35">
      <c r="A23" s="103">
        <v>14</v>
      </c>
      <c r="B23" s="10"/>
      <c r="C23" s="10" t="s">
        <v>98</v>
      </c>
      <c r="D23" s="11" t="s">
        <v>11</v>
      </c>
      <c r="E23" s="11" t="s">
        <v>94</v>
      </c>
      <c r="F23" s="39">
        <v>580</v>
      </c>
      <c r="G23" s="39" t="s">
        <v>12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6" x14ac:dyDescent="0.35">
      <c r="A24" s="103">
        <v>15</v>
      </c>
      <c r="B24" s="10"/>
      <c r="C24" s="10" t="s">
        <v>1320</v>
      </c>
      <c r="D24" s="11" t="s">
        <v>11</v>
      </c>
      <c r="E24" s="11" t="s">
        <v>94</v>
      </c>
      <c r="F24" s="39">
        <v>920</v>
      </c>
      <c r="G24" s="39" t="s">
        <v>12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6" x14ac:dyDescent="0.35">
      <c r="A25" s="103">
        <v>16</v>
      </c>
      <c r="B25" s="10"/>
      <c r="C25" s="10" t="s">
        <v>99</v>
      </c>
      <c r="D25" s="11" t="s">
        <v>11</v>
      </c>
      <c r="E25" s="11" t="s">
        <v>94</v>
      </c>
      <c r="F25" s="39">
        <v>97</v>
      </c>
      <c r="G25" s="39" t="s">
        <v>12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6" x14ac:dyDescent="0.35">
      <c r="A26" s="103">
        <v>17</v>
      </c>
      <c r="B26" s="10"/>
      <c r="C26" s="10" t="s">
        <v>1156</v>
      </c>
      <c r="D26" s="11" t="s">
        <v>11</v>
      </c>
      <c r="E26" s="11" t="s">
        <v>94</v>
      </c>
      <c r="F26" s="39">
        <v>280</v>
      </c>
      <c r="G26" s="39" t="s">
        <v>12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6" x14ac:dyDescent="0.35">
      <c r="A27" s="103">
        <v>18</v>
      </c>
      <c r="B27" s="10"/>
      <c r="C27" s="10" t="s">
        <v>100</v>
      </c>
      <c r="D27" s="11" t="s">
        <v>11</v>
      </c>
      <c r="E27" s="11" t="s">
        <v>101</v>
      </c>
      <c r="F27" s="39">
        <v>510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6" x14ac:dyDescent="0.35">
      <c r="A28" s="103">
        <v>19</v>
      </c>
      <c r="B28" s="10"/>
      <c r="C28" s="10" t="s">
        <v>102</v>
      </c>
      <c r="D28" s="11" t="s">
        <v>11</v>
      </c>
      <c r="E28" s="11" t="s">
        <v>94</v>
      </c>
      <c r="F28" s="39">
        <v>95</v>
      </c>
      <c r="G28" s="39" t="s">
        <v>12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6" x14ac:dyDescent="0.35">
      <c r="A29" s="103">
        <v>20</v>
      </c>
      <c r="B29" s="10"/>
      <c r="C29" s="10" t="s">
        <v>103</v>
      </c>
      <c r="D29" s="11" t="s">
        <v>11</v>
      </c>
      <c r="E29" s="11" t="s">
        <v>104</v>
      </c>
      <c r="F29" s="39">
        <v>560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6" x14ac:dyDescent="0.35">
      <c r="A30" s="103">
        <v>21</v>
      </c>
      <c r="B30" s="10"/>
      <c r="C30" s="10" t="s">
        <v>403</v>
      </c>
      <c r="D30" s="11" t="s">
        <v>11</v>
      </c>
      <c r="E30" s="11" t="s">
        <v>105</v>
      </c>
      <c r="F30" s="39">
        <v>515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6" x14ac:dyDescent="0.35">
      <c r="A31" s="103">
        <v>22</v>
      </c>
      <c r="B31" s="10"/>
      <c r="C31" s="10" t="s">
        <v>404</v>
      </c>
      <c r="D31" s="11" t="s">
        <v>11</v>
      </c>
      <c r="E31" s="11" t="s">
        <v>15</v>
      </c>
      <c r="F31" s="39">
        <v>2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6" x14ac:dyDescent="0.35">
      <c r="A32" s="103">
        <v>23</v>
      </c>
      <c r="B32" s="10"/>
      <c r="C32" s="10" t="s">
        <v>1157</v>
      </c>
      <c r="D32" s="11" t="s">
        <v>11</v>
      </c>
      <c r="E32" s="11" t="s">
        <v>105</v>
      </c>
      <c r="F32" s="39">
        <v>2120</v>
      </c>
      <c r="G32" s="39" t="s">
        <v>12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35">
      <c r="A33" s="103">
        <v>24</v>
      </c>
      <c r="B33" s="10"/>
      <c r="C33" s="10" t="s">
        <v>1157</v>
      </c>
      <c r="D33" s="11" t="s">
        <v>11</v>
      </c>
      <c r="E33" s="11" t="s">
        <v>30</v>
      </c>
      <c r="F33" s="39"/>
      <c r="G33" s="39"/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35">
      <c r="A34" s="103">
        <v>25</v>
      </c>
      <c r="B34" s="10"/>
      <c r="C34" s="10" t="s">
        <v>1157</v>
      </c>
      <c r="D34" s="11" t="s">
        <v>11</v>
      </c>
      <c r="E34" s="11" t="s">
        <v>1158</v>
      </c>
      <c r="F34" s="39"/>
      <c r="G34" s="39"/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35">
      <c r="A35" s="103">
        <v>26</v>
      </c>
      <c r="B35" s="10"/>
      <c r="C35" s="10" t="s">
        <v>106</v>
      </c>
      <c r="D35" s="11" t="s">
        <v>11</v>
      </c>
      <c r="E35" s="11" t="s">
        <v>105</v>
      </c>
      <c r="F35" s="89">
        <v>425</v>
      </c>
      <c r="G35" s="39" t="s">
        <v>12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35">
      <c r="A36" s="103">
        <v>27</v>
      </c>
      <c r="B36" s="10"/>
      <c r="C36" s="10" t="s">
        <v>107</v>
      </c>
      <c r="D36" s="11" t="s">
        <v>11</v>
      </c>
      <c r="E36" s="11" t="s">
        <v>15</v>
      </c>
      <c r="F36" s="39">
        <v>2</v>
      </c>
      <c r="G36" s="39" t="s">
        <v>12</v>
      </c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6" x14ac:dyDescent="0.35">
      <c r="A37" s="103">
        <v>28</v>
      </c>
      <c r="B37" s="10"/>
      <c r="C37" s="10" t="s">
        <v>108</v>
      </c>
      <c r="D37" s="11" t="s">
        <v>11</v>
      </c>
      <c r="E37" s="11" t="s">
        <v>15</v>
      </c>
      <c r="F37" s="39">
        <v>3</v>
      </c>
      <c r="G37" s="39" t="s">
        <v>12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/>
      <c r="O37" s="59"/>
    </row>
    <row r="38" spans="1:16" x14ac:dyDescent="0.35">
      <c r="A38" s="103">
        <v>29</v>
      </c>
      <c r="B38" s="10"/>
      <c r="C38" s="10" t="s">
        <v>109</v>
      </c>
      <c r="D38" s="11" t="s">
        <v>11</v>
      </c>
      <c r="E38" s="11" t="s">
        <v>15</v>
      </c>
      <c r="F38" s="39">
        <v>1</v>
      </c>
      <c r="G38" s="39" t="s">
        <v>12</v>
      </c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6" x14ac:dyDescent="0.35">
      <c r="A39" s="103">
        <v>30</v>
      </c>
      <c r="B39" s="10"/>
      <c r="C39" s="10" t="s">
        <v>393</v>
      </c>
      <c r="D39" s="11" t="s">
        <v>11</v>
      </c>
      <c r="E39" s="11" t="s">
        <v>15</v>
      </c>
      <c r="F39" s="39">
        <v>1</v>
      </c>
      <c r="G39" s="39" t="s">
        <v>12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6" x14ac:dyDescent="0.35">
      <c r="A40" s="103">
        <v>31</v>
      </c>
      <c r="B40" s="10"/>
      <c r="C40" s="10" t="s">
        <v>110</v>
      </c>
      <c r="D40" s="11" t="s">
        <v>11</v>
      </c>
      <c r="E40" s="11" t="s">
        <v>15</v>
      </c>
      <c r="F40" s="39">
        <v>5</v>
      </c>
      <c r="G40" s="39" t="s">
        <v>12</v>
      </c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6" x14ac:dyDescent="0.35">
      <c r="A41" s="103">
        <v>32</v>
      </c>
      <c r="B41" s="10"/>
      <c r="C41" s="10" t="s">
        <v>1159</v>
      </c>
      <c r="D41" s="11" t="s">
        <v>11</v>
      </c>
      <c r="E41" s="11" t="s">
        <v>1160</v>
      </c>
      <c r="F41" s="39">
        <v>20</v>
      </c>
      <c r="G41" s="39" t="s">
        <v>12</v>
      </c>
      <c r="H41" s="56"/>
      <c r="I41" s="57">
        <v>9.5</v>
      </c>
      <c r="J41" s="13">
        <f t="shared" ref="J41:J45" si="3">ROUND(F41*H41,2)</f>
        <v>0</v>
      </c>
      <c r="K41" s="12">
        <f t="shared" si="1"/>
        <v>0</v>
      </c>
      <c r="L41" s="13">
        <f t="shared" ref="L41:L45" si="4">J41+K41</f>
        <v>0</v>
      </c>
      <c r="M41" s="58"/>
      <c r="N41" s="58"/>
      <c r="O41" s="59"/>
    </row>
    <row r="42" spans="1:16" x14ac:dyDescent="0.35">
      <c r="A42" s="103">
        <v>33</v>
      </c>
      <c r="B42" s="10"/>
      <c r="C42" s="10" t="s">
        <v>1161</v>
      </c>
      <c r="D42" s="11" t="s">
        <v>11</v>
      </c>
      <c r="E42" s="11" t="s">
        <v>1160</v>
      </c>
      <c r="F42" s="39">
        <v>20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1"/>
        <v>0</v>
      </c>
      <c r="L42" s="13">
        <f t="shared" si="4"/>
        <v>0</v>
      </c>
      <c r="M42" s="58"/>
      <c r="N42" s="58"/>
      <c r="O42" s="59"/>
    </row>
    <row r="43" spans="1:16" x14ac:dyDescent="0.35">
      <c r="A43" s="103">
        <v>34</v>
      </c>
      <c r="B43" s="10"/>
      <c r="C43" s="10" t="s">
        <v>1162</v>
      </c>
      <c r="D43" s="11" t="s">
        <v>11</v>
      </c>
      <c r="E43" s="11" t="s">
        <v>1163</v>
      </c>
      <c r="F43" s="39">
        <v>15</v>
      </c>
      <c r="G43" s="39" t="s">
        <v>694</v>
      </c>
      <c r="H43" s="56"/>
      <c r="I43" s="57">
        <v>9.5</v>
      </c>
      <c r="J43" s="13">
        <f t="shared" si="3"/>
        <v>0</v>
      </c>
      <c r="K43" s="12">
        <f t="shared" si="1"/>
        <v>0</v>
      </c>
      <c r="L43" s="13">
        <f t="shared" si="4"/>
        <v>0</v>
      </c>
      <c r="M43" s="58"/>
      <c r="N43" s="58"/>
      <c r="O43" s="59"/>
    </row>
    <row r="44" spans="1:16" x14ac:dyDescent="0.35">
      <c r="A44" s="103">
        <v>35</v>
      </c>
      <c r="B44" s="10"/>
      <c r="C44" s="10" t="s">
        <v>1162</v>
      </c>
      <c r="D44" s="11" t="s">
        <v>11</v>
      </c>
      <c r="E44" s="11" t="s">
        <v>836</v>
      </c>
      <c r="F44" s="39">
        <v>15</v>
      </c>
      <c r="G44" s="39" t="s">
        <v>694</v>
      </c>
      <c r="H44" s="56"/>
      <c r="I44" s="57">
        <v>9.5</v>
      </c>
      <c r="J44" s="13">
        <f t="shared" si="3"/>
        <v>0</v>
      </c>
      <c r="K44" s="12">
        <f t="shared" si="1"/>
        <v>0</v>
      </c>
      <c r="L44" s="13">
        <f t="shared" si="4"/>
        <v>0</v>
      </c>
      <c r="M44" s="58"/>
      <c r="N44" s="58"/>
      <c r="O44" s="59"/>
    </row>
    <row r="45" spans="1:16" x14ac:dyDescent="0.35">
      <c r="A45" s="103">
        <v>36</v>
      </c>
      <c r="B45" s="10"/>
      <c r="C45" s="10" t="s">
        <v>1213</v>
      </c>
      <c r="D45" s="11" t="s">
        <v>11</v>
      </c>
      <c r="E45" s="11" t="s">
        <v>1214</v>
      </c>
      <c r="F45" s="39">
        <v>20</v>
      </c>
      <c r="G45" s="39" t="s">
        <v>694</v>
      </c>
      <c r="H45" s="56"/>
      <c r="I45" s="57">
        <v>9.5</v>
      </c>
      <c r="J45" s="13">
        <f t="shared" si="3"/>
        <v>0</v>
      </c>
      <c r="K45" s="12">
        <f t="shared" si="1"/>
        <v>0</v>
      </c>
      <c r="L45" s="13">
        <f t="shared" si="4"/>
        <v>0</v>
      </c>
      <c r="M45" s="58"/>
      <c r="N45" s="58"/>
      <c r="O45" s="59"/>
    </row>
    <row r="46" spans="1:16" ht="21" customHeight="1" x14ac:dyDescent="0.35">
      <c r="A46" s="45" t="s">
        <v>315</v>
      </c>
      <c r="B46" s="33"/>
      <c r="C46" s="32"/>
      <c r="D46" s="32"/>
      <c r="E46" s="32"/>
      <c r="F46" s="46"/>
      <c r="G46" s="33"/>
      <c r="H46" s="112"/>
      <c r="I46" s="33"/>
      <c r="J46" s="44">
        <f>SUM(J10:J45)</f>
        <v>0</v>
      </c>
      <c r="K46" s="44">
        <f t="shared" ref="K46:L46" si="5">SUM(K10:K45)</f>
        <v>0</v>
      </c>
      <c r="L46" s="44">
        <f t="shared" si="5"/>
        <v>0</v>
      </c>
      <c r="M46" s="60"/>
      <c r="N46" s="60"/>
      <c r="O46" s="60"/>
      <c r="P46" s="123"/>
    </row>
    <row r="47" spans="1:16" x14ac:dyDescent="0.35">
      <c r="C47" s="3"/>
      <c r="G47" s="2"/>
    </row>
    <row r="48" spans="1:16" ht="13" x14ac:dyDescent="0.3">
      <c r="A48" s="214" t="s">
        <v>317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</row>
    <row r="49" spans="1:15" ht="13" x14ac:dyDescent="0.3">
      <c r="A49" s="214" t="s">
        <v>352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</row>
    <row r="50" spans="1:15" ht="13" x14ac:dyDescent="0.3">
      <c r="A50" s="214" t="s">
        <v>318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</row>
    <row r="51" spans="1:15" ht="13" x14ac:dyDescent="0.3">
      <c r="A51" s="214" t="s">
        <v>322</v>
      </c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</row>
    <row r="52" spans="1:15" ht="13" x14ac:dyDescent="0.3">
      <c r="A52" s="214" t="s">
        <v>320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</row>
    <row r="53" spans="1:15" ht="13" x14ac:dyDescent="0.3">
      <c r="A53" s="214" t="s">
        <v>323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</row>
    <row r="54" spans="1:15" x14ac:dyDescent="0.35">
      <c r="C54" s="3"/>
      <c r="G54" s="2"/>
    </row>
    <row r="55" spans="1:15" x14ac:dyDescent="0.35">
      <c r="A55" s="65" t="s">
        <v>17</v>
      </c>
      <c r="B55" s="65"/>
      <c r="C55" s="65"/>
      <c r="D55" s="65"/>
      <c r="E55" s="65"/>
      <c r="F55" s="72"/>
      <c r="G55" s="65" t="s">
        <v>18</v>
      </c>
      <c r="H55" s="65"/>
      <c r="I55" s="65"/>
      <c r="J55" s="65"/>
      <c r="K55" s="66" t="s">
        <v>75</v>
      </c>
      <c r="L55" s="71"/>
      <c r="M55" s="68"/>
      <c r="N55" s="68"/>
    </row>
    <row r="56" spans="1:15" x14ac:dyDescent="0.35">
      <c r="C56" s="3"/>
      <c r="G56" s="2"/>
    </row>
    <row r="57" spans="1:15" x14ac:dyDescent="0.35">
      <c r="C57" s="3"/>
      <c r="G57" s="2"/>
    </row>
    <row r="58" spans="1:15" x14ac:dyDescent="0.35">
      <c r="C58" s="3"/>
      <c r="G58" s="2"/>
    </row>
    <row r="59" spans="1:15" x14ac:dyDescent="0.35">
      <c r="C59" s="3"/>
      <c r="G59" s="2"/>
    </row>
    <row r="60" spans="1:15" x14ac:dyDescent="0.35">
      <c r="C60" s="3"/>
      <c r="G60" s="2"/>
    </row>
    <row r="61" spans="1:15" x14ac:dyDescent="0.35">
      <c r="C61" s="3"/>
      <c r="G61" s="2"/>
    </row>
    <row r="62" spans="1:15" x14ac:dyDescent="0.35">
      <c r="C62" s="3"/>
      <c r="G62" s="2"/>
    </row>
    <row r="63" spans="1:15" x14ac:dyDescent="0.35">
      <c r="C63" s="3"/>
      <c r="G63" s="2"/>
    </row>
    <row r="64" spans="1:15" x14ac:dyDescent="0.35">
      <c r="C64" s="3"/>
      <c r="G64" s="2"/>
    </row>
    <row r="65" spans="3:7" x14ac:dyDescent="0.35">
      <c r="C65" s="3"/>
      <c r="G65" s="2"/>
    </row>
    <row r="66" spans="3:7" x14ac:dyDescent="0.35">
      <c r="C66" s="3"/>
      <c r="G66" s="2"/>
    </row>
    <row r="67" spans="3:7" x14ac:dyDescent="0.35">
      <c r="C67" s="3"/>
      <c r="G67" s="2"/>
    </row>
    <row r="68" spans="3:7" x14ac:dyDescent="0.35">
      <c r="C68" s="3"/>
      <c r="G68" s="2"/>
    </row>
    <row r="69" spans="3:7" x14ac:dyDescent="0.35">
      <c r="C69" s="3"/>
      <c r="G69" s="2"/>
    </row>
    <row r="70" spans="3:7" x14ac:dyDescent="0.35">
      <c r="C70" s="3"/>
      <c r="G70" s="2"/>
    </row>
    <row r="71" spans="3:7" x14ac:dyDescent="0.35">
      <c r="C71" s="3"/>
      <c r="G71" s="2"/>
    </row>
    <row r="72" spans="3:7" x14ac:dyDescent="0.35">
      <c r="C72" s="3"/>
      <c r="G72" s="2"/>
    </row>
    <row r="73" spans="3:7" x14ac:dyDescent="0.35">
      <c r="C73" s="3"/>
      <c r="G73" s="2"/>
    </row>
    <row r="74" spans="3:7" x14ac:dyDescent="0.35">
      <c r="C74" s="3"/>
      <c r="G74" s="2"/>
    </row>
    <row r="75" spans="3:7" x14ac:dyDescent="0.35">
      <c r="C75" s="3"/>
      <c r="G75" s="2"/>
    </row>
    <row r="76" spans="3:7" x14ac:dyDescent="0.35">
      <c r="C76" s="3"/>
      <c r="G76" s="2"/>
    </row>
    <row r="77" spans="3:7" x14ac:dyDescent="0.35">
      <c r="C77" s="3"/>
      <c r="G77" s="2"/>
    </row>
    <row r="78" spans="3:7" x14ac:dyDescent="0.35">
      <c r="C78" s="3"/>
      <c r="G78" s="2"/>
    </row>
    <row r="79" spans="3:7" x14ac:dyDescent="0.35">
      <c r="C79" s="3"/>
      <c r="G79" s="2"/>
    </row>
    <row r="80" spans="3:7" x14ac:dyDescent="0.35">
      <c r="C80" s="3"/>
      <c r="G80" s="2"/>
    </row>
    <row r="81" spans="3:7" x14ac:dyDescent="0.35">
      <c r="C81" s="3"/>
      <c r="G81" s="2"/>
    </row>
    <row r="82" spans="3:7" x14ac:dyDescent="0.35">
      <c r="C82" s="3"/>
      <c r="G82" s="2"/>
    </row>
    <row r="83" spans="3:7" x14ac:dyDescent="0.35">
      <c r="C83" s="3"/>
      <c r="G83" s="2"/>
    </row>
    <row r="84" spans="3:7" x14ac:dyDescent="0.35">
      <c r="C84" s="3"/>
      <c r="G84" s="2"/>
    </row>
    <row r="85" spans="3:7" x14ac:dyDescent="0.35">
      <c r="C85" s="3"/>
      <c r="G85" s="2"/>
    </row>
    <row r="86" spans="3:7" x14ac:dyDescent="0.35">
      <c r="C86" s="3"/>
      <c r="G86" s="2"/>
    </row>
    <row r="87" spans="3:7" x14ac:dyDescent="0.35">
      <c r="C87" s="3"/>
      <c r="G87" s="2"/>
    </row>
    <row r="88" spans="3:7" x14ac:dyDescent="0.35">
      <c r="C88" s="3"/>
      <c r="G88" s="2"/>
    </row>
    <row r="89" spans="3:7" x14ac:dyDescent="0.35">
      <c r="C89" s="3"/>
      <c r="G89" s="2"/>
    </row>
    <row r="90" spans="3:7" x14ac:dyDescent="0.35">
      <c r="C90" s="3"/>
      <c r="G90" s="2"/>
    </row>
    <row r="91" spans="3:7" x14ac:dyDescent="0.35">
      <c r="C91" s="3"/>
      <c r="G91" s="2"/>
    </row>
    <row r="92" spans="3:7" x14ac:dyDescent="0.35">
      <c r="C92" s="3"/>
      <c r="G92" s="2"/>
    </row>
    <row r="101" spans="1:1" x14ac:dyDescent="0.35">
      <c r="A101" s="25">
        <f>A25+1</f>
        <v>17</v>
      </c>
    </row>
  </sheetData>
  <sheetProtection formatCells="0" formatColumns="0"/>
  <mergeCells count="7">
    <mergeCell ref="A53:O53"/>
    <mergeCell ref="B9:C9"/>
    <mergeCell ref="A48:O48"/>
    <mergeCell ref="A49:O49"/>
    <mergeCell ref="A50:O50"/>
    <mergeCell ref="A51:O51"/>
    <mergeCell ref="A52:O52"/>
  </mergeCells>
  <phoneticPr fontId="27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P95"/>
  <sheetViews>
    <sheetView topLeftCell="A8" workbookViewId="0">
      <selection activeCell="J84" sqref="J84:L84"/>
    </sheetView>
  </sheetViews>
  <sheetFormatPr defaultRowHeight="14.5" x14ac:dyDescent="0.35"/>
  <cols>
    <col min="1" max="1" width="3.54296875" style="2" customWidth="1"/>
    <col min="2" max="2" width="21.1796875" style="2" customWidth="1"/>
    <col min="3" max="3" width="53.26953125" style="2" customWidth="1"/>
    <col min="4" max="4" width="6" style="3" customWidth="1"/>
    <col min="5" max="5" width="11.453125" style="3" customWidth="1"/>
    <col min="6" max="6" width="7.54296875" style="40" bestFit="1" customWidth="1"/>
    <col min="7" max="7" width="7.26953125" style="3" customWidth="1"/>
    <col min="8" max="8" width="10.54296875" style="2" customWidth="1"/>
    <col min="9" max="9" width="8" style="2" customWidth="1"/>
    <col min="10" max="11" width="12.7265625" style="2" customWidth="1"/>
    <col min="12" max="12" width="11.26953125" style="2" bestFit="1" customWidth="1"/>
    <col min="13" max="13" width="21.26953125" style="54" customWidth="1"/>
    <col min="14" max="14" width="10.1796875" style="54" bestFit="1" customWidth="1"/>
    <col min="15" max="15" width="14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1148</v>
      </c>
      <c r="B3" s="70"/>
      <c r="C3" s="70"/>
      <c r="D3" s="70"/>
      <c r="E3" s="70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313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42" customHeight="1" x14ac:dyDescent="0.35">
      <c r="A10" s="103">
        <v>1</v>
      </c>
      <c r="B10" s="120" t="s">
        <v>593</v>
      </c>
      <c r="C10" s="10" t="s">
        <v>111</v>
      </c>
      <c r="D10" s="11" t="s">
        <v>11</v>
      </c>
      <c r="E10" s="11" t="s">
        <v>13</v>
      </c>
      <c r="F10" s="39">
        <v>1180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29" x14ac:dyDescent="0.35">
      <c r="A11" s="103">
        <v>2</v>
      </c>
      <c r="B11" s="120" t="s">
        <v>594</v>
      </c>
      <c r="C11" s="10" t="s">
        <v>112</v>
      </c>
      <c r="D11" s="11" t="s">
        <v>11</v>
      </c>
      <c r="E11" s="11" t="s">
        <v>13</v>
      </c>
      <c r="F11" s="39">
        <v>30</v>
      </c>
      <c r="G11" s="39" t="s">
        <v>12</v>
      </c>
      <c r="H11" s="56"/>
      <c r="I11" s="57">
        <v>9.5</v>
      </c>
      <c r="J11" s="13">
        <f t="shared" ref="J11:J20" si="0">ROUND(F11*H11,2)</f>
        <v>0</v>
      </c>
      <c r="K11" s="12">
        <f t="shared" ref="K11:K20" si="1">ROUND(I11*J11/100,2)</f>
        <v>0</v>
      </c>
      <c r="L11" s="13">
        <f t="shared" ref="L11:L20" si="2">J11+K11</f>
        <v>0</v>
      </c>
      <c r="M11" s="58"/>
      <c r="N11" s="58"/>
      <c r="O11" s="59"/>
    </row>
    <row r="12" spans="1:15" x14ac:dyDescent="0.35">
      <c r="A12" s="103">
        <v>3</v>
      </c>
      <c r="B12" s="10"/>
      <c r="C12" s="10" t="s">
        <v>115</v>
      </c>
      <c r="D12" s="11" t="s">
        <v>11</v>
      </c>
      <c r="E12" s="11" t="s">
        <v>13</v>
      </c>
      <c r="F12" s="39">
        <v>290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3">
        <v>4</v>
      </c>
      <c r="B13" s="10"/>
      <c r="C13" s="10" t="s">
        <v>113</v>
      </c>
      <c r="D13" s="11" t="s">
        <v>11</v>
      </c>
      <c r="E13" s="11" t="s">
        <v>13</v>
      </c>
      <c r="F13" s="39">
        <v>205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3">
        <v>5</v>
      </c>
      <c r="B14" s="10"/>
      <c r="C14" s="10" t="s">
        <v>114</v>
      </c>
      <c r="D14" s="11" t="s">
        <v>11</v>
      </c>
      <c r="E14" s="11" t="s">
        <v>13</v>
      </c>
      <c r="F14" s="39">
        <v>10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3">
        <v>6</v>
      </c>
      <c r="B15" s="120" t="s">
        <v>595</v>
      </c>
      <c r="C15" s="10" t="s">
        <v>737</v>
      </c>
      <c r="D15" s="11" t="s">
        <v>11</v>
      </c>
      <c r="E15" s="11" t="s">
        <v>374</v>
      </c>
      <c r="F15" s="39">
        <v>345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15.75" customHeight="1" x14ac:dyDescent="0.35">
      <c r="A16" s="103">
        <v>7</v>
      </c>
      <c r="B16" s="120"/>
      <c r="C16" s="10" t="s">
        <v>738</v>
      </c>
      <c r="D16" s="11"/>
      <c r="E16" s="11"/>
      <c r="F16" s="39"/>
      <c r="G16" s="39"/>
      <c r="H16" s="56"/>
      <c r="I16" s="57"/>
      <c r="J16" s="13"/>
      <c r="K16" s="12"/>
      <c r="L16" s="13"/>
      <c r="M16" s="58"/>
      <c r="N16" s="58"/>
      <c r="O16" s="59"/>
    </row>
    <row r="17" spans="1:15" x14ac:dyDescent="0.35">
      <c r="A17" s="103">
        <v>8</v>
      </c>
      <c r="B17" s="10"/>
      <c r="C17" s="10" t="s">
        <v>739</v>
      </c>
      <c r="D17" s="11" t="s">
        <v>11</v>
      </c>
      <c r="E17" s="11" t="s">
        <v>13</v>
      </c>
      <c r="F17" s="39">
        <v>215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3">
        <v>9</v>
      </c>
      <c r="B18" s="10"/>
      <c r="C18" s="10" t="s">
        <v>395</v>
      </c>
      <c r="D18" s="11" t="s">
        <v>11</v>
      </c>
      <c r="E18" s="11" t="s">
        <v>13</v>
      </c>
      <c r="F18" s="39">
        <v>35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3">
        <v>10</v>
      </c>
      <c r="B19" s="10"/>
      <c r="C19" s="10" t="s">
        <v>480</v>
      </c>
      <c r="D19" s="11" t="s">
        <v>11</v>
      </c>
      <c r="E19" s="11" t="s">
        <v>374</v>
      </c>
      <c r="F19" s="39">
        <v>60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3">
        <v>11</v>
      </c>
      <c r="B20" s="10"/>
      <c r="C20" s="10" t="s">
        <v>665</v>
      </c>
      <c r="D20" s="11" t="s">
        <v>11</v>
      </c>
      <c r="E20" s="11" t="s">
        <v>374</v>
      </c>
      <c r="F20" s="39">
        <v>300</v>
      </c>
      <c r="G20" s="39" t="s">
        <v>12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35">
      <c r="A21" s="103">
        <v>12</v>
      </c>
      <c r="B21" s="10"/>
      <c r="C21" s="10" t="s">
        <v>731</v>
      </c>
      <c r="D21" s="11" t="s">
        <v>11</v>
      </c>
      <c r="E21" s="11" t="s">
        <v>30</v>
      </c>
      <c r="F21" s="39">
        <v>100</v>
      </c>
      <c r="G21" s="39" t="s">
        <v>12</v>
      </c>
      <c r="H21" s="56"/>
      <c r="I21" s="57">
        <v>9.5</v>
      </c>
      <c r="J21" s="13">
        <f t="shared" ref="J21:J83" si="3">ROUND(F21*H21,2)</f>
        <v>0</v>
      </c>
      <c r="K21" s="12">
        <f t="shared" ref="K21:K83" si="4">ROUND(I21*J21/100,2)</f>
        <v>0</v>
      </c>
      <c r="L21" s="13">
        <f t="shared" ref="L21:L83" si="5">J21+K21</f>
        <v>0</v>
      </c>
      <c r="M21" s="58"/>
      <c r="N21" s="58"/>
      <c r="O21" s="59"/>
    </row>
    <row r="22" spans="1:15" x14ac:dyDescent="0.35">
      <c r="A22" s="103">
        <v>13</v>
      </c>
      <c r="B22" s="10"/>
      <c r="C22" s="10" t="s">
        <v>732</v>
      </c>
      <c r="D22" s="11" t="s">
        <v>11</v>
      </c>
      <c r="E22" s="11" t="s">
        <v>734</v>
      </c>
      <c r="F22" s="39">
        <v>100</v>
      </c>
      <c r="G22" s="39" t="s">
        <v>12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ht="15" customHeight="1" x14ac:dyDescent="0.35">
      <c r="A23" s="103">
        <v>14</v>
      </c>
      <c r="B23" s="10"/>
      <c r="C23" s="10" t="s">
        <v>733</v>
      </c>
      <c r="D23" s="11" t="s">
        <v>11</v>
      </c>
      <c r="E23" s="11" t="s">
        <v>185</v>
      </c>
      <c r="F23" s="39">
        <v>100</v>
      </c>
      <c r="G23" s="3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ht="29" x14ac:dyDescent="0.35">
      <c r="A24" s="103">
        <v>15</v>
      </c>
      <c r="B24" s="120" t="s">
        <v>597</v>
      </c>
      <c r="C24" s="10" t="s">
        <v>476</v>
      </c>
      <c r="D24" s="11" t="s">
        <v>11</v>
      </c>
      <c r="E24" s="11" t="s">
        <v>13</v>
      </c>
      <c r="F24" s="39">
        <v>22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ht="29" x14ac:dyDescent="0.35">
      <c r="A25" s="103">
        <v>16</v>
      </c>
      <c r="B25" s="10"/>
      <c r="C25" s="10" t="s">
        <v>477</v>
      </c>
      <c r="D25" s="11" t="s">
        <v>11</v>
      </c>
      <c r="E25" s="11" t="s">
        <v>13</v>
      </c>
      <c r="F25" s="39">
        <v>5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3">
        <v>17</v>
      </c>
      <c r="B26" s="10"/>
      <c r="C26" s="10" t="s">
        <v>118</v>
      </c>
      <c r="D26" s="11" t="s">
        <v>11</v>
      </c>
      <c r="E26" s="11" t="s">
        <v>13</v>
      </c>
      <c r="F26" s="39">
        <v>9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3">
        <v>18</v>
      </c>
      <c r="B27" s="10"/>
      <c r="C27" s="10" t="s">
        <v>122</v>
      </c>
      <c r="D27" s="11" t="s">
        <v>11</v>
      </c>
      <c r="E27" s="11" t="s">
        <v>13</v>
      </c>
      <c r="F27" s="39">
        <v>9</v>
      </c>
      <c r="G27" s="39" t="s">
        <v>12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3">
        <v>19</v>
      </c>
      <c r="B28" s="10"/>
      <c r="C28" s="10" t="s">
        <v>375</v>
      </c>
      <c r="D28" s="11" t="s">
        <v>11</v>
      </c>
      <c r="E28" s="11" t="s">
        <v>405</v>
      </c>
      <c r="F28" s="39">
        <v>5</v>
      </c>
      <c r="G28" s="39" t="s">
        <v>12</v>
      </c>
      <c r="H28" s="62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3">
        <v>20</v>
      </c>
      <c r="B29" s="10"/>
      <c r="C29" s="10" t="s">
        <v>120</v>
      </c>
      <c r="D29" s="11" t="s">
        <v>11</v>
      </c>
      <c r="E29" s="11" t="s">
        <v>405</v>
      </c>
      <c r="F29" s="39">
        <v>5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3">
        <v>21</v>
      </c>
      <c r="B30" s="10"/>
      <c r="C30" s="10" t="s">
        <v>478</v>
      </c>
      <c r="D30" s="11" t="s">
        <v>11</v>
      </c>
      <c r="E30" s="11" t="s">
        <v>405</v>
      </c>
      <c r="F30" s="39">
        <v>50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x14ac:dyDescent="0.35">
      <c r="A31" s="103">
        <v>22</v>
      </c>
      <c r="B31" s="10"/>
      <c r="C31" s="10" t="s">
        <v>376</v>
      </c>
      <c r="D31" s="11" t="s">
        <v>11</v>
      </c>
      <c r="E31" s="11" t="s">
        <v>405</v>
      </c>
      <c r="F31" s="39">
        <v>5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x14ac:dyDescent="0.35">
      <c r="A32" s="103">
        <v>23</v>
      </c>
      <c r="B32" s="10"/>
      <c r="C32" s="10" t="s">
        <v>119</v>
      </c>
      <c r="D32" s="11" t="s">
        <v>11</v>
      </c>
      <c r="E32" s="11" t="s">
        <v>13</v>
      </c>
      <c r="F32" s="39">
        <v>55</v>
      </c>
      <c r="G32" s="3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ht="29" x14ac:dyDescent="0.35">
      <c r="A33" s="103">
        <v>24</v>
      </c>
      <c r="B33" s="10"/>
      <c r="C33" s="10" t="s">
        <v>479</v>
      </c>
      <c r="D33" s="11" t="s">
        <v>11</v>
      </c>
      <c r="E33" s="11" t="s">
        <v>13</v>
      </c>
      <c r="F33" s="39">
        <v>530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3">
        <v>25</v>
      </c>
      <c r="B34" s="10"/>
      <c r="C34" s="10" t="s">
        <v>481</v>
      </c>
      <c r="D34" s="11" t="s">
        <v>11</v>
      </c>
      <c r="E34" s="11" t="s">
        <v>13</v>
      </c>
      <c r="F34" s="39">
        <v>250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x14ac:dyDescent="0.35">
      <c r="A35" s="103">
        <v>26</v>
      </c>
      <c r="B35" s="10"/>
      <c r="C35" s="10" t="s">
        <v>482</v>
      </c>
      <c r="D35" s="11" t="s">
        <v>11</v>
      </c>
      <c r="E35" s="11" t="s">
        <v>13</v>
      </c>
      <c r="F35" s="39">
        <v>10</v>
      </c>
      <c r="G35" s="39" t="s">
        <v>12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x14ac:dyDescent="0.35">
      <c r="A36" s="103">
        <v>27</v>
      </c>
      <c r="B36" s="10"/>
      <c r="C36" s="10" t="s">
        <v>483</v>
      </c>
      <c r="D36" s="11" t="s">
        <v>11</v>
      </c>
      <c r="E36" s="11" t="s">
        <v>13</v>
      </c>
      <c r="F36" s="39">
        <v>180</v>
      </c>
      <c r="G36" s="39" t="s">
        <v>12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3">
        <v>28</v>
      </c>
      <c r="B37" s="10"/>
      <c r="C37" s="10" t="s">
        <v>689</v>
      </c>
      <c r="D37" s="11" t="s">
        <v>11</v>
      </c>
      <c r="E37" s="11" t="s">
        <v>13</v>
      </c>
      <c r="F37" s="39">
        <v>10</v>
      </c>
      <c r="G37" s="39" t="s">
        <v>12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3">
        <v>29</v>
      </c>
      <c r="B38" s="10"/>
      <c r="C38" s="10" t="s">
        <v>484</v>
      </c>
      <c r="D38" s="11" t="s">
        <v>11</v>
      </c>
      <c r="E38" s="11" t="s">
        <v>13</v>
      </c>
      <c r="F38" s="39">
        <v>220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3">
        <v>30</v>
      </c>
      <c r="B39" s="10"/>
      <c r="C39" s="10" t="s">
        <v>121</v>
      </c>
      <c r="D39" s="11" t="s">
        <v>11</v>
      </c>
      <c r="E39" s="11" t="s">
        <v>13</v>
      </c>
      <c r="F39" s="39">
        <v>145</v>
      </c>
      <c r="G39" s="39" t="s">
        <v>12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3">
        <v>31</v>
      </c>
      <c r="B40" s="10"/>
      <c r="C40" s="10" t="s">
        <v>488</v>
      </c>
      <c r="D40" s="11" t="s">
        <v>11</v>
      </c>
      <c r="E40" s="11" t="s">
        <v>13</v>
      </c>
      <c r="F40" s="39">
        <v>10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3">
        <v>32</v>
      </c>
      <c r="B41" s="10"/>
      <c r="C41" s="10" t="s">
        <v>489</v>
      </c>
      <c r="D41" s="11" t="s">
        <v>11</v>
      </c>
      <c r="E41" s="11" t="s">
        <v>13</v>
      </c>
      <c r="F41" s="39">
        <v>100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ht="15" customHeight="1" x14ac:dyDescent="0.35">
      <c r="A42" s="103">
        <v>33</v>
      </c>
      <c r="B42" s="10"/>
      <c r="C42" s="10" t="s">
        <v>485</v>
      </c>
      <c r="D42" s="11" t="s">
        <v>11</v>
      </c>
      <c r="E42" s="11" t="s">
        <v>13</v>
      </c>
      <c r="F42" s="39">
        <v>100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3">
        <v>34</v>
      </c>
      <c r="B43" s="10"/>
      <c r="C43" s="10" t="s">
        <v>123</v>
      </c>
      <c r="D43" s="11" t="s">
        <v>11</v>
      </c>
      <c r="E43" s="11" t="s">
        <v>13</v>
      </c>
      <c r="F43" s="39">
        <v>2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3">
        <v>35</v>
      </c>
      <c r="B44" s="10"/>
      <c r="C44" s="10" t="s">
        <v>406</v>
      </c>
      <c r="D44" s="11" t="s">
        <v>11</v>
      </c>
      <c r="E44" s="11" t="s">
        <v>13</v>
      </c>
      <c r="F44" s="39">
        <v>55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3">
        <v>36</v>
      </c>
      <c r="B45" s="10"/>
      <c r="C45" s="10" t="s">
        <v>377</v>
      </c>
      <c r="D45" s="11" t="s">
        <v>11</v>
      </c>
      <c r="E45" s="11" t="s">
        <v>13</v>
      </c>
      <c r="F45" s="39">
        <v>9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ht="29" x14ac:dyDescent="0.35">
      <c r="A46" s="103">
        <v>37</v>
      </c>
      <c r="B46" s="10"/>
      <c r="C46" s="10" t="s">
        <v>486</v>
      </c>
      <c r="D46" s="11" t="s">
        <v>11</v>
      </c>
      <c r="E46" s="11" t="s">
        <v>13</v>
      </c>
      <c r="F46" s="39">
        <v>215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3">
        <v>38</v>
      </c>
      <c r="B47" s="10"/>
      <c r="C47" s="10" t="s">
        <v>678</v>
      </c>
      <c r="D47" s="11" t="s">
        <v>11</v>
      </c>
      <c r="E47" s="11" t="s">
        <v>13</v>
      </c>
      <c r="F47" s="39">
        <v>190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3">
        <v>39</v>
      </c>
      <c r="B48" s="10"/>
      <c r="C48" s="10" t="s">
        <v>679</v>
      </c>
      <c r="D48" s="11" t="s">
        <v>11</v>
      </c>
      <c r="E48" s="11" t="s">
        <v>13</v>
      </c>
      <c r="F48" s="39">
        <v>20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x14ac:dyDescent="0.35">
      <c r="A49" s="103">
        <v>40</v>
      </c>
      <c r="B49" s="10"/>
      <c r="C49" s="10" t="s">
        <v>124</v>
      </c>
      <c r="D49" s="11" t="s">
        <v>11</v>
      </c>
      <c r="E49" s="11" t="s">
        <v>125</v>
      </c>
      <c r="F49" s="39">
        <v>50</v>
      </c>
      <c r="G49" s="3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3">
        <v>41</v>
      </c>
      <c r="B50" s="10"/>
      <c r="C50" s="10" t="s">
        <v>126</v>
      </c>
      <c r="D50" s="11" t="s">
        <v>11</v>
      </c>
      <c r="E50" s="11" t="s">
        <v>125</v>
      </c>
      <c r="F50" s="39">
        <v>50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x14ac:dyDescent="0.35">
      <c r="A51" s="103">
        <v>42</v>
      </c>
      <c r="B51" s="10"/>
      <c r="C51" s="10" t="s">
        <v>487</v>
      </c>
      <c r="D51" s="11" t="s">
        <v>11</v>
      </c>
      <c r="E51" s="11" t="s">
        <v>13</v>
      </c>
      <c r="F51" s="39">
        <v>100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x14ac:dyDescent="0.35">
      <c r="A52" s="103">
        <v>43</v>
      </c>
      <c r="B52" s="10"/>
      <c r="C52" s="10" t="s">
        <v>680</v>
      </c>
      <c r="D52" s="11" t="s">
        <v>11</v>
      </c>
      <c r="E52" s="11" t="s">
        <v>13</v>
      </c>
      <c r="F52" s="39">
        <v>210</v>
      </c>
      <c r="G52" s="39" t="s">
        <v>12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x14ac:dyDescent="0.35">
      <c r="A53" s="103">
        <v>44</v>
      </c>
      <c r="B53" s="10"/>
      <c r="C53" s="10" t="s">
        <v>730</v>
      </c>
      <c r="D53" s="11" t="s">
        <v>11</v>
      </c>
      <c r="E53" s="11" t="s">
        <v>13</v>
      </c>
      <c r="F53" s="39">
        <v>211</v>
      </c>
      <c r="G53" s="3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x14ac:dyDescent="0.35">
      <c r="A54" s="103">
        <v>45</v>
      </c>
      <c r="B54" s="10"/>
      <c r="C54" s="10" t="s">
        <v>735</v>
      </c>
      <c r="D54" s="11" t="s">
        <v>11</v>
      </c>
      <c r="E54" s="11" t="s">
        <v>30</v>
      </c>
      <c r="F54" s="39"/>
      <c r="G54" s="39"/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x14ac:dyDescent="0.35">
      <c r="A55" s="103">
        <v>46</v>
      </c>
      <c r="B55" s="10"/>
      <c r="C55" s="10" t="s">
        <v>736</v>
      </c>
      <c r="D55" s="11" t="s">
        <v>11</v>
      </c>
      <c r="E55" s="11" t="s">
        <v>30</v>
      </c>
      <c r="F55" s="39"/>
      <c r="G55" s="39"/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ht="29" x14ac:dyDescent="0.35">
      <c r="A56" s="103">
        <v>47</v>
      </c>
      <c r="B56" s="120" t="s">
        <v>598</v>
      </c>
      <c r="C56" s="10" t="s">
        <v>127</v>
      </c>
      <c r="D56" s="11" t="s">
        <v>11</v>
      </c>
      <c r="E56" s="11" t="s">
        <v>13</v>
      </c>
      <c r="F56" s="89">
        <v>100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x14ac:dyDescent="0.35">
      <c r="A57" s="103">
        <v>48</v>
      </c>
      <c r="B57" s="10"/>
      <c r="C57" s="10" t="s">
        <v>128</v>
      </c>
      <c r="D57" s="11" t="s">
        <v>11</v>
      </c>
      <c r="E57" s="11" t="s">
        <v>379</v>
      </c>
      <c r="F57" s="39">
        <v>1030</v>
      </c>
      <c r="G57" s="39" t="s">
        <v>12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5" x14ac:dyDescent="0.35">
      <c r="A58" s="103">
        <v>49</v>
      </c>
      <c r="B58" s="10"/>
      <c r="C58" s="10" t="s">
        <v>490</v>
      </c>
      <c r="D58" s="11" t="s">
        <v>11</v>
      </c>
      <c r="E58" s="11" t="s">
        <v>13</v>
      </c>
      <c r="F58" s="39">
        <v>540</v>
      </c>
      <c r="G58" s="39" t="s">
        <v>12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5" x14ac:dyDescent="0.35">
      <c r="A59" s="103">
        <v>50</v>
      </c>
      <c r="B59" s="10"/>
      <c r="C59" s="10" t="s">
        <v>129</v>
      </c>
      <c r="D59" s="11" t="s">
        <v>11</v>
      </c>
      <c r="E59" s="11" t="s">
        <v>379</v>
      </c>
      <c r="F59" s="39">
        <v>600</v>
      </c>
      <c r="G59" s="39" t="s">
        <v>12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ht="29" x14ac:dyDescent="0.35">
      <c r="A60" s="103">
        <v>51</v>
      </c>
      <c r="B60" s="10"/>
      <c r="C60" s="10" t="s">
        <v>491</v>
      </c>
      <c r="D60" s="11" t="s">
        <v>11</v>
      </c>
      <c r="E60" s="11" t="s">
        <v>13</v>
      </c>
      <c r="F60" s="39">
        <v>250</v>
      </c>
      <c r="G60" s="39" t="s">
        <v>12</v>
      </c>
      <c r="H60" s="56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5" ht="29" x14ac:dyDescent="0.35">
      <c r="A61" s="103">
        <v>52</v>
      </c>
      <c r="B61" s="10"/>
      <c r="C61" s="10" t="s">
        <v>130</v>
      </c>
      <c r="D61" s="11" t="s">
        <v>11</v>
      </c>
      <c r="E61" s="11" t="s">
        <v>13</v>
      </c>
      <c r="F61" s="39">
        <v>50</v>
      </c>
      <c r="G61" s="39" t="s">
        <v>12</v>
      </c>
      <c r="H61" s="56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5" x14ac:dyDescent="0.35">
      <c r="A62" s="103">
        <v>53</v>
      </c>
      <c r="B62" s="10"/>
      <c r="C62" s="10" t="s">
        <v>492</v>
      </c>
      <c r="D62" s="11" t="s">
        <v>11</v>
      </c>
      <c r="E62" s="11" t="s">
        <v>13</v>
      </c>
      <c r="F62" s="39">
        <v>10</v>
      </c>
      <c r="G62" s="39" t="s">
        <v>12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5" ht="29" x14ac:dyDescent="0.35">
      <c r="A63" s="103">
        <v>54</v>
      </c>
      <c r="B63" s="10"/>
      <c r="C63" s="10" t="s">
        <v>358</v>
      </c>
      <c r="D63" s="11" t="s">
        <v>11</v>
      </c>
      <c r="E63" s="11" t="s">
        <v>13</v>
      </c>
      <c r="F63" s="39">
        <v>170</v>
      </c>
      <c r="G63" s="39" t="s">
        <v>12</v>
      </c>
      <c r="H63" s="56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58"/>
      <c r="N63" s="58"/>
      <c r="O63" s="59"/>
    </row>
    <row r="64" spans="1:15" x14ac:dyDescent="0.35">
      <c r="A64" s="103">
        <v>55</v>
      </c>
      <c r="B64" s="10"/>
      <c r="C64" s="10" t="s">
        <v>681</v>
      </c>
      <c r="D64" s="11" t="s">
        <v>11</v>
      </c>
      <c r="E64" s="11" t="s">
        <v>13</v>
      </c>
      <c r="F64" s="39">
        <v>170</v>
      </c>
      <c r="G64" s="39" t="s">
        <v>12</v>
      </c>
      <c r="H64" s="56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58"/>
      <c r="N64" s="58"/>
      <c r="O64" s="59"/>
    </row>
    <row r="65" spans="1:15" x14ac:dyDescent="0.35">
      <c r="A65" s="103">
        <v>56</v>
      </c>
      <c r="B65" s="10"/>
      <c r="C65" s="10" t="s">
        <v>682</v>
      </c>
      <c r="D65" s="11" t="s">
        <v>11</v>
      </c>
      <c r="E65" s="11" t="s">
        <v>13</v>
      </c>
      <c r="F65" s="39">
        <v>3</v>
      </c>
      <c r="G65" s="39" t="s">
        <v>12</v>
      </c>
      <c r="H65" s="56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58"/>
      <c r="N65" s="58"/>
      <c r="O65" s="59"/>
    </row>
    <row r="66" spans="1:15" x14ac:dyDescent="0.35">
      <c r="A66" s="103">
        <v>57</v>
      </c>
      <c r="B66" s="10"/>
      <c r="C66" s="10" t="s">
        <v>493</v>
      </c>
      <c r="D66" s="11" t="s">
        <v>11</v>
      </c>
      <c r="E66" s="11" t="s">
        <v>379</v>
      </c>
      <c r="F66" s="39">
        <v>140</v>
      </c>
      <c r="G66" s="39" t="s">
        <v>12</v>
      </c>
      <c r="H66" s="56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58"/>
      <c r="N66" s="58"/>
      <c r="O66" s="59"/>
    </row>
    <row r="67" spans="1:15" x14ac:dyDescent="0.35">
      <c r="A67" s="103">
        <v>58</v>
      </c>
      <c r="B67" s="10"/>
      <c r="C67" s="10" t="s">
        <v>131</v>
      </c>
      <c r="D67" s="11" t="s">
        <v>11</v>
      </c>
      <c r="E67" s="11" t="s">
        <v>13</v>
      </c>
      <c r="F67" s="39">
        <v>250</v>
      </c>
      <c r="G67" s="39" t="s">
        <v>12</v>
      </c>
      <c r="H67" s="56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58"/>
      <c r="N67" s="58"/>
      <c r="O67" s="59"/>
    </row>
    <row r="68" spans="1:15" x14ac:dyDescent="0.35">
      <c r="A68" s="103">
        <v>59</v>
      </c>
      <c r="B68" s="10"/>
      <c r="C68" s="10" t="s">
        <v>132</v>
      </c>
      <c r="D68" s="11" t="s">
        <v>11</v>
      </c>
      <c r="E68" s="11" t="s">
        <v>379</v>
      </c>
      <c r="F68" s="39">
        <v>230</v>
      </c>
      <c r="G68" s="39" t="s">
        <v>12</v>
      </c>
      <c r="H68" s="56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58"/>
      <c r="N68" s="58"/>
      <c r="O68" s="59"/>
    </row>
    <row r="69" spans="1:15" x14ac:dyDescent="0.35">
      <c r="A69" s="103">
        <v>60</v>
      </c>
      <c r="B69" s="10"/>
      <c r="C69" s="10" t="s">
        <v>494</v>
      </c>
      <c r="D69" s="11" t="s">
        <v>11</v>
      </c>
      <c r="E69" s="11" t="s">
        <v>13</v>
      </c>
      <c r="F69" s="39">
        <v>175</v>
      </c>
      <c r="G69" s="39" t="s">
        <v>12</v>
      </c>
      <c r="H69" s="56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58"/>
      <c r="N69" s="58"/>
      <c r="O69" s="59"/>
    </row>
    <row r="70" spans="1:15" x14ac:dyDescent="0.35">
      <c r="A70" s="103">
        <v>61</v>
      </c>
      <c r="B70" s="10"/>
      <c r="C70" s="10" t="s">
        <v>133</v>
      </c>
      <c r="D70" s="11" t="s">
        <v>11</v>
      </c>
      <c r="E70" s="11" t="s">
        <v>379</v>
      </c>
      <c r="F70" s="39">
        <v>5</v>
      </c>
      <c r="G70" s="39" t="s">
        <v>12</v>
      </c>
      <c r="H70" s="56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58"/>
      <c r="N70" s="58"/>
      <c r="O70" s="59"/>
    </row>
    <row r="71" spans="1:15" x14ac:dyDescent="0.35">
      <c r="A71" s="103">
        <v>62</v>
      </c>
      <c r="B71" s="10"/>
      <c r="C71" s="10" t="s">
        <v>683</v>
      </c>
      <c r="D71" s="11" t="s">
        <v>11</v>
      </c>
      <c r="E71" s="11" t="s">
        <v>378</v>
      </c>
      <c r="F71" s="39">
        <v>130</v>
      </c>
      <c r="G71" s="39" t="s">
        <v>12</v>
      </c>
      <c r="H71" s="56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58"/>
      <c r="N71" s="58"/>
      <c r="O71" s="59"/>
    </row>
    <row r="72" spans="1:15" x14ac:dyDescent="0.35">
      <c r="A72" s="103">
        <v>63</v>
      </c>
      <c r="B72" s="120" t="s">
        <v>599</v>
      </c>
      <c r="C72" s="10" t="s">
        <v>134</v>
      </c>
      <c r="D72" s="11" t="s">
        <v>11</v>
      </c>
      <c r="E72" s="11" t="s">
        <v>379</v>
      </c>
      <c r="F72" s="39">
        <v>5</v>
      </c>
      <c r="G72" s="39" t="s">
        <v>12</v>
      </c>
      <c r="H72" s="56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58"/>
      <c r="N72" s="58"/>
      <c r="O72" s="59"/>
    </row>
    <row r="73" spans="1:15" ht="29" x14ac:dyDescent="0.35">
      <c r="A73" s="103">
        <v>64</v>
      </c>
      <c r="B73" s="10"/>
      <c r="C73" s="10" t="s">
        <v>666</v>
      </c>
      <c r="D73" s="11" t="s">
        <v>11</v>
      </c>
      <c r="E73" s="11" t="s">
        <v>13</v>
      </c>
      <c r="F73" s="39">
        <v>970</v>
      </c>
      <c r="G73" s="39" t="s">
        <v>12</v>
      </c>
      <c r="H73" s="56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58"/>
      <c r="N73" s="58"/>
      <c r="O73" s="59"/>
    </row>
    <row r="74" spans="1:15" x14ac:dyDescent="0.35">
      <c r="A74" s="103">
        <v>65</v>
      </c>
      <c r="B74" s="10"/>
      <c r="C74" s="10" t="s">
        <v>135</v>
      </c>
      <c r="D74" s="11" t="s">
        <v>11</v>
      </c>
      <c r="E74" s="11" t="s">
        <v>379</v>
      </c>
      <c r="F74" s="39">
        <v>5</v>
      </c>
      <c r="G74" s="39" t="s">
        <v>12</v>
      </c>
      <c r="H74" s="56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58"/>
      <c r="N74" s="58"/>
      <c r="O74" s="59"/>
    </row>
    <row r="75" spans="1:15" x14ac:dyDescent="0.35">
      <c r="A75" s="103">
        <v>66</v>
      </c>
      <c r="B75" s="10"/>
      <c r="C75" s="10" t="s">
        <v>136</v>
      </c>
      <c r="D75" s="11" t="s">
        <v>11</v>
      </c>
      <c r="E75" s="11" t="s">
        <v>13</v>
      </c>
      <c r="F75" s="39">
        <v>760</v>
      </c>
      <c r="G75" s="39" t="s">
        <v>12</v>
      </c>
      <c r="H75" s="56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58"/>
      <c r="N75" s="58"/>
      <c r="O75" s="59"/>
    </row>
    <row r="76" spans="1:15" x14ac:dyDescent="0.35">
      <c r="A76" s="103">
        <v>67</v>
      </c>
      <c r="B76" s="10"/>
      <c r="C76" s="10" t="s">
        <v>137</v>
      </c>
      <c r="D76" s="11" t="s">
        <v>11</v>
      </c>
      <c r="E76" s="11" t="s">
        <v>125</v>
      </c>
      <c r="F76" s="39">
        <v>95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5" x14ac:dyDescent="0.35">
      <c r="A77" s="103">
        <v>68</v>
      </c>
      <c r="B77" s="10"/>
      <c r="C77" s="10" t="s">
        <v>138</v>
      </c>
      <c r="D77" s="11" t="s">
        <v>11</v>
      </c>
      <c r="E77" s="11" t="s">
        <v>146</v>
      </c>
      <c r="F77" s="39">
        <v>660</v>
      </c>
      <c r="G77" s="39" t="s">
        <v>12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58"/>
      <c r="N77" s="58"/>
      <c r="O77" s="59"/>
    </row>
    <row r="78" spans="1:15" x14ac:dyDescent="0.35">
      <c r="A78" s="103">
        <v>69</v>
      </c>
      <c r="B78" s="10"/>
      <c r="C78" s="10" t="s">
        <v>407</v>
      </c>
      <c r="D78" s="11" t="s">
        <v>11</v>
      </c>
      <c r="E78" s="11" t="s">
        <v>13</v>
      </c>
      <c r="F78" s="39">
        <v>10</v>
      </c>
      <c r="G78" s="39" t="s">
        <v>12</v>
      </c>
      <c r="H78" s="56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58"/>
      <c r="N78" s="58"/>
      <c r="O78" s="59"/>
    </row>
    <row r="79" spans="1:15" x14ac:dyDescent="0.35">
      <c r="A79" s="103">
        <v>70</v>
      </c>
      <c r="B79" s="10"/>
      <c r="C79" s="10" t="s">
        <v>495</v>
      </c>
      <c r="D79" s="11" t="s">
        <v>11</v>
      </c>
      <c r="E79" s="11" t="s">
        <v>146</v>
      </c>
      <c r="F79" s="39">
        <v>370</v>
      </c>
      <c r="G79" s="39" t="s">
        <v>12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58"/>
      <c r="N79" s="58"/>
      <c r="O79" s="59"/>
    </row>
    <row r="80" spans="1:15" x14ac:dyDescent="0.35">
      <c r="A80" s="103">
        <v>71</v>
      </c>
      <c r="B80" s="10"/>
      <c r="C80" s="10" t="s">
        <v>684</v>
      </c>
      <c r="D80" s="11" t="s">
        <v>11</v>
      </c>
      <c r="E80" s="11" t="s">
        <v>13</v>
      </c>
      <c r="F80" s="89">
        <v>1260</v>
      </c>
      <c r="G80" s="39" t="s">
        <v>12</v>
      </c>
      <c r="H80" s="56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58"/>
      <c r="N80" s="58"/>
      <c r="O80" s="59"/>
    </row>
    <row r="81" spans="1:16" ht="58" x14ac:dyDescent="0.35">
      <c r="A81" s="103">
        <v>72</v>
      </c>
      <c r="B81" s="120" t="s">
        <v>726</v>
      </c>
      <c r="C81" s="10" t="s">
        <v>727</v>
      </c>
      <c r="D81" s="10" t="s">
        <v>11</v>
      </c>
      <c r="E81" s="10" t="s">
        <v>30</v>
      </c>
      <c r="F81" s="10" t="s">
        <v>740</v>
      </c>
      <c r="G81" s="39" t="s">
        <v>12</v>
      </c>
      <c r="H81" s="56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58"/>
      <c r="N81" s="58"/>
      <c r="O81" s="59"/>
    </row>
    <row r="82" spans="1:16" ht="36" customHeight="1" x14ac:dyDescent="0.35">
      <c r="A82" s="103">
        <v>73</v>
      </c>
      <c r="B82" s="120"/>
      <c r="C82" s="10" t="s">
        <v>728</v>
      </c>
      <c r="D82" s="10" t="s">
        <v>11</v>
      </c>
      <c r="E82" s="10" t="s">
        <v>30</v>
      </c>
      <c r="F82" s="10" t="s">
        <v>740</v>
      </c>
      <c r="G82" s="39" t="s">
        <v>12</v>
      </c>
      <c r="H82" s="56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58"/>
      <c r="N82" s="58"/>
      <c r="O82" s="59"/>
    </row>
    <row r="83" spans="1:16" ht="19.5" customHeight="1" x14ac:dyDescent="0.35">
      <c r="A83" s="103">
        <v>74</v>
      </c>
      <c r="B83" s="127"/>
      <c r="C83" s="10" t="s">
        <v>729</v>
      </c>
      <c r="D83" s="10" t="s">
        <v>11</v>
      </c>
      <c r="E83" s="10" t="s">
        <v>30</v>
      </c>
      <c r="F83" s="10" t="s">
        <v>740</v>
      </c>
      <c r="G83" s="39" t="s">
        <v>12</v>
      </c>
      <c r="H83" s="56"/>
      <c r="I83" s="57">
        <v>9.5</v>
      </c>
      <c r="J83" s="13">
        <f t="shared" si="3"/>
        <v>0</v>
      </c>
      <c r="K83" s="12">
        <f t="shared" si="4"/>
        <v>0</v>
      </c>
      <c r="L83" s="13">
        <f t="shared" si="5"/>
        <v>0</v>
      </c>
      <c r="M83" s="58"/>
      <c r="N83" s="58"/>
      <c r="O83" s="59"/>
    </row>
    <row r="84" spans="1:16" ht="27.75" customHeight="1" x14ac:dyDescent="0.35">
      <c r="A84" s="45" t="s">
        <v>315</v>
      </c>
      <c r="B84" s="33"/>
      <c r="C84" s="128"/>
      <c r="D84" s="129"/>
      <c r="E84" s="130"/>
      <c r="F84" s="126"/>
      <c r="G84" s="32"/>
      <c r="H84" s="112"/>
      <c r="I84" s="33"/>
      <c r="J84" s="44">
        <f>SUM(J10:J83)</f>
        <v>0</v>
      </c>
      <c r="K84" s="44">
        <f t="shared" ref="K84:L84" si="6">SUM(K10:K83)</f>
        <v>0</v>
      </c>
      <c r="L84" s="44">
        <f t="shared" si="6"/>
        <v>0</v>
      </c>
      <c r="M84" s="60"/>
      <c r="N84" s="60"/>
      <c r="O84" s="60"/>
      <c r="P84" s="123"/>
    </row>
    <row r="86" spans="1:16" ht="13" x14ac:dyDescent="0.3">
      <c r="A86" s="214" t="s">
        <v>317</v>
      </c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</row>
    <row r="87" spans="1:16" ht="13" x14ac:dyDescent="0.3">
      <c r="A87" s="214" t="s">
        <v>352</v>
      </c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</row>
    <row r="88" spans="1:16" ht="13" x14ac:dyDescent="0.3">
      <c r="A88" s="214" t="s">
        <v>318</v>
      </c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</row>
    <row r="89" spans="1:16" ht="13" x14ac:dyDescent="0.3">
      <c r="A89" s="214" t="s">
        <v>324</v>
      </c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  <c r="O89" s="214"/>
    </row>
    <row r="90" spans="1:16" ht="13" x14ac:dyDescent="0.3">
      <c r="A90" s="214" t="s">
        <v>320</v>
      </c>
      <c r="B90" s="214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4"/>
      <c r="O90" s="214"/>
    </row>
    <row r="91" spans="1:16" ht="13" x14ac:dyDescent="0.3">
      <c r="A91" s="214" t="s">
        <v>721</v>
      </c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  <c r="O91" s="214"/>
    </row>
    <row r="92" spans="1:16" x14ac:dyDescent="0.35">
      <c r="A92" s="87" t="s">
        <v>723</v>
      </c>
      <c r="B92" s="87"/>
    </row>
    <row r="93" spans="1:16" x14ac:dyDescent="0.35">
      <c r="B93" s="87"/>
    </row>
    <row r="94" spans="1:16" x14ac:dyDescent="0.35">
      <c r="B94" s="87"/>
    </row>
    <row r="95" spans="1:16" x14ac:dyDescent="0.35">
      <c r="A95" s="121" t="s">
        <v>685</v>
      </c>
      <c r="B95" s="66"/>
      <c r="C95" s="65"/>
      <c r="D95" s="65"/>
      <c r="E95" s="65"/>
      <c r="F95" s="72"/>
      <c r="G95" s="65"/>
      <c r="H95" s="65" t="s">
        <v>18</v>
      </c>
      <c r="I95" s="65"/>
      <c r="J95" s="65"/>
      <c r="K95" s="65" t="s">
        <v>75</v>
      </c>
      <c r="L95" s="65"/>
      <c r="M95" s="73"/>
      <c r="N95" s="73"/>
      <c r="O95" s="73"/>
    </row>
  </sheetData>
  <sheetProtection formatCells="0" formatColumns="0"/>
  <mergeCells count="6">
    <mergeCell ref="A91:O91"/>
    <mergeCell ref="A86:O86"/>
    <mergeCell ref="A87:O87"/>
    <mergeCell ref="A88:O88"/>
    <mergeCell ref="A89:O89"/>
    <mergeCell ref="A90:O90"/>
  </mergeCells>
  <phoneticPr fontId="27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P96"/>
  <sheetViews>
    <sheetView topLeftCell="A8" workbookViewId="0">
      <selection activeCell="L19" sqref="L19:L31"/>
    </sheetView>
  </sheetViews>
  <sheetFormatPr defaultRowHeight="14.5" x14ac:dyDescent="0.35"/>
  <cols>
    <col min="1" max="1" width="4.7265625" style="2" customWidth="1"/>
    <col min="2" max="2" width="22.7265625" style="2" customWidth="1"/>
    <col min="3" max="3" width="32.81640625" style="2" customWidth="1"/>
    <col min="4" max="4" width="6" style="3" bestFit="1" customWidth="1"/>
    <col min="5" max="5" width="11.26953125" style="3" customWidth="1"/>
    <col min="6" max="6" width="7.54296875" style="40" bestFit="1" customWidth="1"/>
    <col min="7" max="7" width="7.453125" style="3" bestFit="1" customWidth="1"/>
    <col min="8" max="8" width="11.26953125" style="2" bestFit="1" customWidth="1"/>
    <col min="9" max="9" width="8.7265625" style="2" customWidth="1"/>
    <col min="10" max="10" width="11.54296875" style="2" bestFit="1" customWidth="1"/>
    <col min="11" max="11" width="11.26953125" style="2" bestFit="1" customWidth="1"/>
    <col min="12" max="12" width="12.7265625" style="2" customWidth="1"/>
    <col min="13" max="13" width="18.1796875" style="54" customWidth="1"/>
    <col min="14" max="14" width="13.54296875" style="54" customWidth="1"/>
    <col min="15" max="15" width="15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27"/>
      <c r="H1" s="27"/>
      <c r="O1" s="49" t="s">
        <v>654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18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718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15" t="s">
        <v>21</v>
      </c>
      <c r="C9" s="216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3">
        <v>1</v>
      </c>
      <c r="B10" s="122" t="s">
        <v>596</v>
      </c>
      <c r="C10" s="29" t="s">
        <v>139</v>
      </c>
      <c r="D10" s="30" t="s">
        <v>11</v>
      </c>
      <c r="E10" s="30" t="s">
        <v>117</v>
      </c>
      <c r="F10" s="90">
        <v>1000</v>
      </c>
      <c r="G10" s="42" t="s">
        <v>116</v>
      </c>
      <c r="H10" s="61"/>
      <c r="I10" s="124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29" x14ac:dyDescent="0.35">
      <c r="A11" s="103">
        <v>2</v>
      </c>
      <c r="B11" s="122" t="s">
        <v>600</v>
      </c>
      <c r="C11" s="29" t="s">
        <v>496</v>
      </c>
      <c r="D11" s="30" t="s">
        <v>11</v>
      </c>
      <c r="E11" s="30" t="s">
        <v>13</v>
      </c>
      <c r="F11" s="42">
        <v>132</v>
      </c>
      <c r="G11" s="42" t="s">
        <v>12</v>
      </c>
      <c r="H11" s="61"/>
      <c r="I11" s="124">
        <v>9.5</v>
      </c>
      <c r="J11" s="13">
        <f t="shared" ref="J11:J35" si="0">ROUND(F11*H11,2)</f>
        <v>0</v>
      </c>
      <c r="K11" s="12">
        <f t="shared" ref="K11:K35" si="1">ROUND(I11*J11/100,2)</f>
        <v>0</v>
      </c>
      <c r="L11" s="13">
        <f t="shared" ref="L11:L35" si="2">J11+K11</f>
        <v>0</v>
      </c>
      <c r="M11" s="58"/>
      <c r="N11" s="58"/>
      <c r="O11" s="59"/>
    </row>
    <row r="12" spans="1:15" x14ac:dyDescent="0.35">
      <c r="A12" s="103">
        <v>3</v>
      </c>
      <c r="B12" s="29"/>
      <c r="C12" s="29" t="s">
        <v>380</v>
      </c>
      <c r="D12" s="30" t="s">
        <v>11</v>
      </c>
      <c r="E12" s="30" t="s">
        <v>13</v>
      </c>
      <c r="F12" s="42">
        <v>84</v>
      </c>
      <c r="G12" s="42" t="s">
        <v>12</v>
      </c>
      <c r="H12" s="61"/>
      <c r="I12" s="124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3">
        <v>4</v>
      </c>
      <c r="B13" s="29"/>
      <c r="C13" s="29" t="s">
        <v>408</v>
      </c>
      <c r="D13" s="30" t="s">
        <v>11</v>
      </c>
      <c r="E13" s="30" t="s">
        <v>13</v>
      </c>
      <c r="F13" s="42">
        <v>83</v>
      </c>
      <c r="G13" s="42" t="s">
        <v>12</v>
      </c>
      <c r="H13" s="61"/>
      <c r="I13" s="124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29" x14ac:dyDescent="0.35">
      <c r="A14" s="103">
        <v>5</v>
      </c>
      <c r="B14" s="29"/>
      <c r="C14" s="29" t="s">
        <v>691</v>
      </c>
      <c r="D14" s="30" t="s">
        <v>11</v>
      </c>
      <c r="E14" s="30" t="s">
        <v>13</v>
      </c>
      <c r="F14" s="42">
        <v>154</v>
      </c>
      <c r="G14" s="42" t="s">
        <v>12</v>
      </c>
      <c r="H14" s="61"/>
      <c r="I14" s="124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3">
        <v>6</v>
      </c>
      <c r="B15" s="29"/>
      <c r="C15" s="29" t="s">
        <v>359</v>
      </c>
      <c r="D15" s="30" t="s">
        <v>11</v>
      </c>
      <c r="E15" s="30" t="s">
        <v>13</v>
      </c>
      <c r="F15" s="42">
        <v>20</v>
      </c>
      <c r="G15" s="42" t="s">
        <v>12</v>
      </c>
      <c r="H15" s="61"/>
      <c r="I15" s="124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29" x14ac:dyDescent="0.35">
      <c r="A16" s="103">
        <v>7</v>
      </c>
      <c r="B16" s="29"/>
      <c r="C16" s="29" t="s">
        <v>499</v>
      </c>
      <c r="D16" s="30" t="s">
        <v>11</v>
      </c>
      <c r="E16" s="30" t="s">
        <v>13</v>
      </c>
      <c r="F16" s="42">
        <v>53</v>
      </c>
      <c r="G16" s="42" t="s">
        <v>12</v>
      </c>
      <c r="H16" s="61"/>
      <c r="I16" s="124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ht="29" x14ac:dyDescent="0.35">
      <c r="A17" s="103">
        <v>8</v>
      </c>
      <c r="B17" s="29"/>
      <c r="C17" s="29" t="s">
        <v>664</v>
      </c>
      <c r="D17" s="30" t="s">
        <v>11</v>
      </c>
      <c r="E17" s="30" t="s">
        <v>13</v>
      </c>
      <c r="F17" s="42">
        <v>50</v>
      </c>
      <c r="G17" s="42" t="s">
        <v>12</v>
      </c>
      <c r="H17" s="61"/>
      <c r="I17" s="124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29" x14ac:dyDescent="0.35">
      <c r="A18" s="103">
        <v>9</v>
      </c>
      <c r="B18" s="29"/>
      <c r="C18" s="29" t="s">
        <v>497</v>
      </c>
      <c r="D18" s="30" t="s">
        <v>11</v>
      </c>
      <c r="E18" s="30" t="s">
        <v>13</v>
      </c>
      <c r="F18" s="42">
        <v>40</v>
      </c>
      <c r="G18" s="42" t="s">
        <v>12</v>
      </c>
      <c r="H18" s="61"/>
      <c r="I18" s="124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29" x14ac:dyDescent="0.35">
      <c r="A19" s="103">
        <v>10</v>
      </c>
      <c r="B19" s="29"/>
      <c r="C19" s="29" t="s">
        <v>498</v>
      </c>
      <c r="D19" s="30" t="s">
        <v>11</v>
      </c>
      <c r="E19" s="30" t="s">
        <v>13</v>
      </c>
      <c r="F19" s="42">
        <v>3</v>
      </c>
      <c r="G19" s="42" t="s">
        <v>12</v>
      </c>
      <c r="H19" s="61"/>
      <c r="I19" s="124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3">
        <v>11</v>
      </c>
      <c r="B20" s="29"/>
      <c r="C20" s="29" t="s">
        <v>743</v>
      </c>
      <c r="D20" s="30" t="s">
        <v>744</v>
      </c>
      <c r="E20" s="30" t="s">
        <v>185</v>
      </c>
      <c r="F20" s="42">
        <v>60</v>
      </c>
      <c r="G20" s="42" t="s">
        <v>12</v>
      </c>
      <c r="H20" s="61"/>
      <c r="I20" s="124"/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ht="29" x14ac:dyDescent="0.35">
      <c r="A21" s="103">
        <v>12</v>
      </c>
      <c r="B21" s="122" t="s">
        <v>640</v>
      </c>
      <c r="C21" s="29" t="s">
        <v>630</v>
      </c>
      <c r="D21" s="30" t="s">
        <v>11</v>
      </c>
      <c r="E21" s="30" t="s">
        <v>13</v>
      </c>
      <c r="F21" s="42">
        <v>60</v>
      </c>
      <c r="G21" s="42" t="s">
        <v>12</v>
      </c>
      <c r="H21" s="61"/>
      <c r="I21" s="124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ht="29" x14ac:dyDescent="0.35">
      <c r="A22" s="103">
        <v>13</v>
      </c>
      <c r="B22" s="29"/>
      <c r="C22" s="29" t="s">
        <v>631</v>
      </c>
      <c r="D22" s="30" t="s">
        <v>11</v>
      </c>
      <c r="E22" s="30" t="s">
        <v>140</v>
      </c>
      <c r="F22" s="42">
        <v>40</v>
      </c>
      <c r="G22" s="42" t="s">
        <v>12</v>
      </c>
      <c r="H22" s="61"/>
      <c r="I22" s="124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3">
        <v>14</v>
      </c>
      <c r="B23" s="29"/>
      <c r="C23" s="29" t="s">
        <v>741</v>
      </c>
      <c r="D23" s="30" t="s">
        <v>11</v>
      </c>
      <c r="E23" s="30" t="s">
        <v>742</v>
      </c>
      <c r="F23" s="42">
        <v>80</v>
      </c>
      <c r="G23" s="42" t="s">
        <v>12</v>
      </c>
      <c r="H23" s="61"/>
      <c r="I23" s="124"/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ht="29" x14ac:dyDescent="0.35">
      <c r="A24" s="103">
        <v>15</v>
      </c>
      <c r="B24" s="29"/>
      <c r="C24" s="29" t="s">
        <v>690</v>
      </c>
      <c r="D24" s="30" t="s">
        <v>11</v>
      </c>
      <c r="E24" s="30" t="s">
        <v>30</v>
      </c>
      <c r="F24" s="42">
        <v>152</v>
      </c>
      <c r="G24" s="42" t="s">
        <v>12</v>
      </c>
      <c r="H24" s="61"/>
      <c r="I24" s="124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29" x14ac:dyDescent="0.35">
      <c r="A25" s="103">
        <v>16</v>
      </c>
      <c r="B25" s="122" t="s">
        <v>632</v>
      </c>
      <c r="C25" s="29" t="s">
        <v>504</v>
      </c>
      <c r="D25" s="30" t="s">
        <v>11</v>
      </c>
      <c r="E25" s="30" t="s">
        <v>13</v>
      </c>
      <c r="F25" s="42">
        <v>300</v>
      </c>
      <c r="G25" s="42" t="s">
        <v>12</v>
      </c>
      <c r="H25" s="61"/>
      <c r="I25" s="124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35">
      <c r="A26" s="103">
        <v>17</v>
      </c>
      <c r="B26" s="29"/>
      <c r="C26" s="29" t="s">
        <v>141</v>
      </c>
      <c r="D26" s="30" t="s">
        <v>11</v>
      </c>
      <c r="E26" s="30" t="s">
        <v>13</v>
      </c>
      <c r="F26" s="42">
        <v>450</v>
      </c>
      <c r="G26" s="42" t="s">
        <v>12</v>
      </c>
      <c r="H26" s="61"/>
      <c r="I26" s="124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35">
      <c r="A27" s="103">
        <v>18</v>
      </c>
      <c r="B27" s="29"/>
      <c r="C27" s="29" t="s">
        <v>142</v>
      </c>
      <c r="D27" s="30" t="s">
        <v>11</v>
      </c>
      <c r="E27" s="30" t="s">
        <v>13</v>
      </c>
      <c r="F27" s="42">
        <v>900</v>
      </c>
      <c r="G27" s="42" t="s">
        <v>12</v>
      </c>
      <c r="H27" s="61"/>
      <c r="I27" s="124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ht="29" x14ac:dyDescent="0.35">
      <c r="A28" s="103">
        <v>19</v>
      </c>
      <c r="B28" s="29"/>
      <c r="C28" s="29" t="s">
        <v>500</v>
      </c>
      <c r="D28" s="30" t="s">
        <v>11</v>
      </c>
      <c r="E28" s="30" t="s">
        <v>13</v>
      </c>
      <c r="F28" s="42">
        <v>170</v>
      </c>
      <c r="G28" s="42" t="s">
        <v>12</v>
      </c>
      <c r="H28" s="92"/>
      <c r="I28" s="124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35">
      <c r="A29" s="103">
        <v>20</v>
      </c>
      <c r="B29" s="29"/>
      <c r="C29" s="29" t="s">
        <v>143</v>
      </c>
      <c r="D29" s="30" t="s">
        <v>11</v>
      </c>
      <c r="E29" s="30" t="s">
        <v>13</v>
      </c>
      <c r="F29" s="42">
        <v>900</v>
      </c>
      <c r="G29" s="42" t="s">
        <v>12</v>
      </c>
      <c r="H29" s="61"/>
      <c r="I29" s="124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35">
      <c r="A30" s="103">
        <v>21</v>
      </c>
      <c r="B30" s="29"/>
      <c r="C30" s="29" t="s">
        <v>144</v>
      </c>
      <c r="D30" s="30" t="s">
        <v>11</v>
      </c>
      <c r="E30" s="30" t="s">
        <v>81</v>
      </c>
      <c r="F30" s="42">
        <v>175</v>
      </c>
      <c r="G30" s="42" t="s">
        <v>12</v>
      </c>
      <c r="H30" s="61"/>
      <c r="I30" s="124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ht="29" x14ac:dyDescent="0.35">
      <c r="A31" s="103">
        <v>22</v>
      </c>
      <c r="B31" s="29"/>
      <c r="C31" s="29" t="s">
        <v>409</v>
      </c>
      <c r="D31" s="30" t="s">
        <v>11</v>
      </c>
      <c r="E31" s="30" t="s">
        <v>13</v>
      </c>
      <c r="F31" s="42">
        <v>110</v>
      </c>
      <c r="G31" s="42" t="s">
        <v>12</v>
      </c>
      <c r="H31" s="61"/>
      <c r="I31" s="124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35">
      <c r="A32" s="103">
        <v>23</v>
      </c>
      <c r="B32" s="29"/>
      <c r="C32" s="29" t="s">
        <v>502</v>
      </c>
      <c r="D32" s="30" t="s">
        <v>11</v>
      </c>
      <c r="E32" s="30" t="s">
        <v>13</v>
      </c>
      <c r="F32" s="90">
        <v>1100</v>
      </c>
      <c r="G32" s="42" t="s">
        <v>12</v>
      </c>
      <c r="H32" s="61"/>
      <c r="I32" s="124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6" x14ac:dyDescent="0.35">
      <c r="A33" s="103">
        <v>24</v>
      </c>
      <c r="B33" s="29"/>
      <c r="C33" s="29" t="s">
        <v>503</v>
      </c>
      <c r="D33" s="30" t="s">
        <v>11</v>
      </c>
      <c r="E33" s="30" t="s">
        <v>13</v>
      </c>
      <c r="F33" s="42">
        <v>690</v>
      </c>
      <c r="G33" s="42" t="s">
        <v>12</v>
      </c>
      <c r="H33" s="61"/>
      <c r="I33" s="124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6" x14ac:dyDescent="0.35">
      <c r="A34" s="103">
        <v>25</v>
      </c>
      <c r="B34" s="29"/>
      <c r="C34" s="29" t="s">
        <v>634</v>
      </c>
      <c r="D34" s="30" t="s">
        <v>11</v>
      </c>
      <c r="E34" s="30" t="s">
        <v>13</v>
      </c>
      <c r="F34" s="42">
        <v>100</v>
      </c>
      <c r="G34" s="42" t="s">
        <v>12</v>
      </c>
      <c r="H34" s="61"/>
      <c r="I34" s="124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6" x14ac:dyDescent="0.35">
      <c r="A35" s="103">
        <v>26</v>
      </c>
      <c r="B35" s="29"/>
      <c r="C35" s="29" t="s">
        <v>633</v>
      </c>
      <c r="D35" s="30" t="s">
        <v>11</v>
      </c>
      <c r="E35" s="30" t="s">
        <v>13</v>
      </c>
      <c r="F35" s="42">
        <v>720</v>
      </c>
      <c r="G35" s="42" t="s">
        <v>12</v>
      </c>
      <c r="H35" s="61"/>
      <c r="I35" s="124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6" x14ac:dyDescent="0.35">
      <c r="A36" s="45" t="s">
        <v>315</v>
      </c>
      <c r="B36" s="33"/>
      <c r="C36" s="32"/>
      <c r="D36" s="32"/>
      <c r="E36" s="32"/>
      <c r="F36" s="46"/>
      <c r="G36" s="33"/>
      <c r="H36" s="112"/>
      <c r="I36" s="33"/>
      <c r="J36" s="44">
        <f>SUM(J10:J35)</f>
        <v>0</v>
      </c>
      <c r="K36" s="44">
        <f>SUM(K10:K35)</f>
        <v>0</v>
      </c>
      <c r="L36" s="44">
        <f>SUM(L10:L35)</f>
        <v>0</v>
      </c>
      <c r="M36" s="60"/>
      <c r="N36" s="60"/>
      <c r="O36" s="60"/>
      <c r="P36" s="123"/>
    </row>
    <row r="38" spans="1:16" ht="13" x14ac:dyDescent="0.3">
      <c r="A38" s="214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</row>
    <row r="39" spans="1:16" ht="13" x14ac:dyDescent="0.3">
      <c r="A39" s="214" t="s">
        <v>352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</row>
    <row r="40" spans="1:16" ht="13" x14ac:dyDescent="0.3">
      <c r="A40" s="214" t="s">
        <v>318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</row>
    <row r="41" spans="1:16" ht="13" x14ac:dyDescent="0.3">
      <c r="A41" s="214" t="s">
        <v>325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</row>
    <row r="42" spans="1:16" ht="13" x14ac:dyDescent="0.3">
      <c r="A42" s="214" t="s">
        <v>320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</row>
    <row r="43" spans="1:16" ht="13" x14ac:dyDescent="0.3">
      <c r="A43" s="214" t="s">
        <v>722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</row>
    <row r="44" spans="1:16" ht="13" x14ac:dyDescent="0.3">
      <c r="A44" s="87" t="s">
        <v>723</v>
      </c>
      <c r="B44" s="87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6" ht="16.899999999999999" customHeight="1" x14ac:dyDescent="0.3">
      <c r="A45" s="107" t="s">
        <v>652</v>
      </c>
      <c r="B45" s="107"/>
      <c r="C45" s="107"/>
      <c r="D45" s="107"/>
      <c r="E45" s="107"/>
      <c r="F45" s="107"/>
      <c r="G45" s="107"/>
      <c r="H45" s="107"/>
      <c r="I45" s="107"/>
      <c r="J45" s="107"/>
      <c r="K45" s="63"/>
      <c r="L45" s="63"/>
      <c r="M45" s="63"/>
      <c r="N45" s="63"/>
      <c r="O45" s="63"/>
    </row>
    <row r="46" spans="1:16" ht="13" x14ac:dyDescent="0.3">
      <c r="A46" s="107" t="s">
        <v>719</v>
      </c>
      <c r="B46" s="107"/>
      <c r="C46" s="107"/>
      <c r="D46" s="107"/>
      <c r="E46" s="107"/>
      <c r="F46" s="107"/>
      <c r="G46" s="107"/>
      <c r="H46" s="107"/>
      <c r="I46" s="107"/>
      <c r="J46" s="107"/>
      <c r="K46" s="63"/>
      <c r="L46" s="63"/>
      <c r="M46" s="63"/>
      <c r="N46" s="63"/>
      <c r="O46" s="63"/>
    </row>
    <row r="47" spans="1:16" ht="13" x14ac:dyDescent="0.3">
      <c r="A47" s="87" t="s">
        <v>720</v>
      </c>
      <c r="B47" s="87"/>
      <c r="C47" s="108"/>
      <c r="D47" s="108"/>
      <c r="E47" s="108"/>
      <c r="F47" s="109"/>
      <c r="G47" s="87"/>
      <c r="H47" s="87"/>
      <c r="I47" s="87"/>
      <c r="J47" s="87"/>
      <c r="K47" s="107"/>
      <c r="L47" s="63"/>
      <c r="M47" s="63"/>
      <c r="N47" s="63"/>
      <c r="O47" s="63"/>
    </row>
    <row r="48" spans="1:16" ht="13" x14ac:dyDescent="0.3">
      <c r="A48" s="87"/>
      <c r="B48" s="87"/>
      <c r="C48" s="108"/>
      <c r="D48" s="108"/>
      <c r="E48" s="108"/>
      <c r="F48" s="109"/>
      <c r="G48" s="87"/>
      <c r="H48" s="87"/>
      <c r="I48" s="87"/>
      <c r="J48" s="87"/>
      <c r="K48" s="107"/>
      <c r="L48" s="63"/>
      <c r="M48" s="63"/>
      <c r="N48" s="63"/>
      <c r="O48" s="63"/>
    </row>
    <row r="49" spans="1:15" x14ac:dyDescent="0.35">
      <c r="C49" s="3"/>
      <c r="G49" s="2"/>
    </row>
    <row r="50" spans="1:15" x14ac:dyDescent="0.35">
      <c r="A50" s="65" t="s">
        <v>17</v>
      </c>
      <c r="B50" s="65"/>
      <c r="C50" s="65"/>
      <c r="D50" s="65"/>
      <c r="E50" s="65"/>
      <c r="F50" s="72"/>
      <c r="G50" s="65" t="s">
        <v>18</v>
      </c>
      <c r="H50" s="65"/>
      <c r="I50" s="65"/>
      <c r="J50" s="65"/>
      <c r="K50" s="66"/>
      <c r="L50" s="71" t="s">
        <v>75</v>
      </c>
      <c r="M50" s="68"/>
      <c r="N50" s="68"/>
      <c r="O50" s="68"/>
    </row>
    <row r="51" spans="1:15" x14ac:dyDescent="0.35">
      <c r="C51" s="43"/>
      <c r="G51" s="2"/>
    </row>
    <row r="52" spans="1:15" x14ac:dyDescent="0.35">
      <c r="B52" s="86"/>
      <c r="C52" s="3"/>
      <c r="G52" s="2"/>
    </row>
    <row r="53" spans="1:15" x14ac:dyDescent="0.35">
      <c r="A53" s="131"/>
      <c r="B53" s="132"/>
      <c r="C53" s="133"/>
      <c r="D53" s="133"/>
      <c r="E53" s="131"/>
      <c r="F53" s="131"/>
      <c r="G53" s="131"/>
      <c r="H53" s="134"/>
      <c r="I53" s="134"/>
      <c r="J53" s="134"/>
      <c r="K53" s="134"/>
    </row>
    <row r="54" spans="1:15" x14ac:dyDescent="0.35">
      <c r="A54" s="131"/>
      <c r="B54" s="132"/>
      <c r="C54" s="133"/>
      <c r="D54" s="133"/>
      <c r="E54" s="131"/>
      <c r="F54" s="131"/>
      <c r="G54" s="131"/>
      <c r="H54" s="134"/>
      <c r="I54" s="134"/>
      <c r="J54" s="134"/>
      <c r="K54" s="134"/>
    </row>
    <row r="55" spans="1:15" x14ac:dyDescent="0.35">
      <c r="A55" s="131"/>
      <c r="B55" s="132"/>
      <c r="C55" s="133"/>
      <c r="D55" s="133"/>
      <c r="E55" s="131"/>
      <c r="F55" s="131"/>
      <c r="G55" s="131"/>
      <c r="H55" s="134"/>
      <c r="I55" s="134"/>
      <c r="J55" s="134"/>
      <c r="K55" s="134"/>
    </row>
    <row r="56" spans="1:15" x14ac:dyDescent="0.35">
      <c r="A56" s="131"/>
      <c r="B56" s="132"/>
      <c r="C56" s="133"/>
      <c r="D56" s="133"/>
      <c r="E56" s="131"/>
      <c r="F56" s="131"/>
      <c r="G56" s="131"/>
      <c r="H56" s="134"/>
      <c r="I56" s="134"/>
      <c r="J56" s="134"/>
      <c r="K56" s="134"/>
    </row>
    <row r="57" spans="1:15" x14ac:dyDescent="0.35">
      <c r="A57" s="131"/>
      <c r="B57" s="132"/>
      <c r="C57" s="133"/>
      <c r="D57" s="133"/>
      <c r="E57" s="131"/>
      <c r="F57" s="131"/>
      <c r="G57" s="131"/>
      <c r="H57" s="134"/>
      <c r="I57" s="134"/>
      <c r="J57" s="134"/>
      <c r="K57" s="134"/>
    </row>
    <row r="58" spans="1:15" x14ac:dyDescent="0.35">
      <c r="A58" s="131"/>
      <c r="B58" s="132"/>
      <c r="C58" s="133"/>
      <c r="D58" s="133"/>
      <c r="E58" s="131"/>
      <c r="F58" s="131"/>
      <c r="G58" s="131"/>
      <c r="H58" s="134"/>
      <c r="I58" s="134"/>
      <c r="J58" s="134"/>
      <c r="K58" s="134"/>
    </row>
    <row r="59" spans="1:15" x14ac:dyDescent="0.35">
      <c r="A59" s="131"/>
      <c r="B59" s="132"/>
      <c r="C59" s="133"/>
      <c r="D59" s="133"/>
      <c r="E59" s="131"/>
      <c r="F59" s="131"/>
      <c r="G59" s="131"/>
      <c r="H59" s="134"/>
      <c r="I59" s="134"/>
      <c r="J59" s="134"/>
      <c r="K59" s="134"/>
    </row>
    <row r="60" spans="1:15" x14ac:dyDescent="0.35">
      <c r="A60" s="131"/>
      <c r="B60" s="132"/>
      <c r="C60" s="133"/>
      <c r="D60" s="133"/>
      <c r="E60" s="131"/>
      <c r="F60" s="131"/>
      <c r="G60" s="131"/>
      <c r="H60" s="134"/>
      <c r="I60" s="134"/>
      <c r="J60" s="134"/>
      <c r="K60" s="134"/>
    </row>
    <row r="61" spans="1:15" x14ac:dyDescent="0.35">
      <c r="A61" s="131"/>
      <c r="B61" s="132"/>
      <c r="C61" s="133"/>
      <c r="D61" s="133"/>
      <c r="E61" s="131"/>
      <c r="F61" s="131"/>
      <c r="G61" s="131"/>
      <c r="H61" s="134"/>
      <c r="I61" s="134"/>
      <c r="J61" s="134"/>
      <c r="K61" s="134"/>
    </row>
    <row r="62" spans="1:15" x14ac:dyDescent="0.35">
      <c r="A62" s="131"/>
      <c r="B62" s="132"/>
      <c r="C62" s="133"/>
      <c r="D62" s="133"/>
      <c r="E62" s="131"/>
      <c r="F62" s="131"/>
      <c r="G62" s="131"/>
      <c r="H62" s="134"/>
      <c r="I62" s="134"/>
      <c r="J62" s="134"/>
      <c r="K62" s="134"/>
    </row>
    <row r="63" spans="1:15" x14ac:dyDescent="0.35">
      <c r="A63" s="131"/>
      <c r="B63" s="132"/>
      <c r="C63" s="133"/>
      <c r="D63" s="133"/>
      <c r="E63" s="131"/>
      <c r="F63" s="131"/>
      <c r="G63" s="131"/>
      <c r="H63" s="134"/>
      <c r="I63" s="134"/>
      <c r="J63" s="134"/>
      <c r="K63" s="134"/>
    </row>
    <row r="64" spans="1:15" x14ac:dyDescent="0.35">
      <c r="A64" s="131"/>
      <c r="B64" s="135"/>
      <c r="C64" s="131"/>
      <c r="D64" s="131"/>
      <c r="E64" s="131"/>
      <c r="F64" s="131"/>
      <c r="G64" s="131"/>
      <c r="H64" s="134"/>
      <c r="I64" s="134"/>
      <c r="J64" s="134"/>
      <c r="K64" s="134"/>
    </row>
    <row r="65" spans="1:11" x14ac:dyDescent="0.35">
      <c r="A65" s="131"/>
      <c r="B65" s="135"/>
      <c r="C65" s="131"/>
      <c r="D65" s="131"/>
      <c r="E65" s="131"/>
      <c r="F65" s="131"/>
      <c r="G65" s="131"/>
      <c r="H65" s="134"/>
      <c r="I65" s="134"/>
      <c r="J65" s="134"/>
      <c r="K65" s="134"/>
    </row>
    <row r="66" spans="1:11" x14ac:dyDescent="0.35">
      <c r="A66" s="131"/>
      <c r="B66" s="135"/>
      <c r="C66" s="131"/>
      <c r="D66" s="131"/>
      <c r="E66" s="131"/>
      <c r="F66" s="131"/>
      <c r="G66" s="131"/>
      <c r="H66" s="134"/>
      <c r="I66" s="134"/>
      <c r="J66" s="134"/>
      <c r="K66" s="134"/>
    </row>
    <row r="67" spans="1:11" x14ac:dyDescent="0.35">
      <c r="A67" s="131"/>
      <c r="B67" s="135"/>
      <c r="C67" s="131"/>
      <c r="D67" s="131"/>
      <c r="E67" s="131"/>
      <c r="F67" s="131"/>
      <c r="G67" s="131"/>
      <c r="H67" s="134"/>
      <c r="I67" s="134"/>
      <c r="J67" s="134"/>
      <c r="K67" s="134"/>
    </row>
    <row r="68" spans="1:11" x14ac:dyDescent="0.35">
      <c r="A68" s="131"/>
      <c r="B68" s="132"/>
      <c r="C68" s="133"/>
      <c r="D68" s="133"/>
      <c r="E68" s="131"/>
      <c r="F68" s="131"/>
      <c r="G68" s="131"/>
      <c r="H68" s="134"/>
      <c r="I68" s="134"/>
      <c r="J68" s="134"/>
      <c r="K68" s="134"/>
    </row>
    <row r="69" spans="1:11" x14ac:dyDescent="0.35">
      <c r="A69" s="131"/>
      <c r="B69" s="132"/>
      <c r="C69" s="133"/>
      <c r="D69" s="133"/>
      <c r="E69" s="131"/>
      <c r="F69" s="131"/>
      <c r="G69" s="131"/>
      <c r="H69" s="134"/>
      <c r="I69" s="134"/>
      <c r="J69" s="134"/>
      <c r="K69" s="134"/>
    </row>
    <row r="70" spans="1:11" x14ac:dyDescent="0.35">
      <c r="A70" s="131"/>
      <c r="B70" s="132"/>
      <c r="C70" s="133"/>
      <c r="D70" s="133"/>
      <c r="E70" s="131"/>
      <c r="F70" s="131"/>
      <c r="G70" s="131"/>
      <c r="H70" s="134"/>
      <c r="I70" s="134"/>
      <c r="J70" s="134"/>
      <c r="K70" s="134"/>
    </row>
    <row r="71" spans="1:11" x14ac:dyDescent="0.35">
      <c r="A71" s="131"/>
      <c r="B71" s="132"/>
      <c r="C71" s="131"/>
      <c r="D71" s="131"/>
      <c r="E71" s="131"/>
      <c r="F71" s="131"/>
      <c r="G71" s="131"/>
      <c r="H71" s="136"/>
      <c r="I71" s="136"/>
      <c r="J71" s="136"/>
      <c r="K71" s="136"/>
    </row>
    <row r="72" spans="1:11" x14ac:dyDescent="0.35">
      <c r="A72" s="131"/>
      <c r="B72" s="132"/>
      <c r="C72" s="131"/>
      <c r="D72" s="131"/>
      <c r="E72" s="131"/>
      <c r="F72" s="131"/>
      <c r="G72" s="131"/>
      <c r="H72" s="134"/>
      <c r="I72" s="134"/>
      <c r="J72" s="134"/>
      <c r="K72" s="134"/>
    </row>
    <row r="73" spans="1:11" x14ac:dyDescent="0.35">
      <c r="A73" s="131"/>
      <c r="B73" s="132"/>
      <c r="C73" s="131"/>
      <c r="D73" s="131"/>
      <c r="E73" s="131"/>
      <c r="F73" s="131"/>
      <c r="G73" s="131"/>
      <c r="H73" s="134"/>
      <c r="I73" s="134"/>
      <c r="J73" s="134"/>
      <c r="K73" s="134"/>
    </row>
    <row r="74" spans="1:11" x14ac:dyDescent="0.35">
      <c r="A74" s="131"/>
      <c r="B74" s="132"/>
      <c r="C74" s="131"/>
      <c r="D74" s="131"/>
      <c r="E74" s="131"/>
      <c r="F74" s="131"/>
      <c r="G74" s="131"/>
      <c r="H74" s="134"/>
      <c r="I74" s="134"/>
      <c r="J74" s="134"/>
      <c r="K74" s="134"/>
    </row>
    <row r="75" spans="1:11" x14ac:dyDescent="0.35">
      <c r="A75" s="131"/>
      <c r="B75" s="132"/>
      <c r="C75" s="131"/>
      <c r="D75" s="131"/>
      <c r="E75" s="131"/>
      <c r="F75" s="131"/>
      <c r="G75" s="131"/>
      <c r="H75" s="134"/>
      <c r="I75" s="134"/>
      <c r="J75" s="134"/>
      <c r="K75" s="134"/>
    </row>
    <row r="76" spans="1:11" x14ac:dyDescent="0.35">
      <c r="A76" s="131"/>
      <c r="B76" s="132"/>
      <c r="C76" s="131"/>
      <c r="D76" s="131"/>
      <c r="E76" s="131"/>
      <c r="F76" s="131"/>
      <c r="G76" s="131"/>
      <c r="H76" s="134"/>
      <c r="I76" s="134"/>
      <c r="J76" s="134"/>
      <c r="K76" s="134"/>
    </row>
    <row r="77" spans="1:11" x14ac:dyDescent="0.35">
      <c r="A77" s="131"/>
      <c r="B77" s="132"/>
      <c r="C77" s="131"/>
      <c r="D77" s="131"/>
      <c r="E77" s="131"/>
      <c r="F77" s="131"/>
      <c r="G77" s="131"/>
      <c r="H77" s="134"/>
      <c r="I77" s="134"/>
      <c r="J77" s="134"/>
      <c r="K77" s="134"/>
    </row>
    <row r="78" spans="1:11" x14ac:dyDescent="0.35">
      <c r="A78" s="131"/>
      <c r="B78" s="132"/>
      <c r="C78" s="131"/>
      <c r="D78" s="131"/>
      <c r="E78" s="131"/>
      <c r="F78" s="131"/>
      <c r="G78" s="131"/>
      <c r="H78" s="134"/>
      <c r="I78" s="134"/>
      <c r="J78" s="134"/>
      <c r="K78" s="134"/>
    </row>
    <row r="79" spans="1:11" x14ac:dyDescent="0.35">
      <c r="A79" s="131"/>
      <c r="B79" s="132"/>
      <c r="C79" s="131"/>
      <c r="D79" s="131"/>
      <c r="E79" s="131"/>
      <c r="F79" s="131"/>
      <c r="G79" s="131"/>
      <c r="H79" s="134"/>
      <c r="I79" s="134"/>
      <c r="J79" s="134"/>
      <c r="K79" s="134"/>
    </row>
    <row r="80" spans="1:11" x14ac:dyDescent="0.35">
      <c r="A80" s="131"/>
      <c r="B80" s="132"/>
      <c r="C80" s="131"/>
      <c r="D80" s="131"/>
      <c r="E80" s="131"/>
      <c r="F80" s="131"/>
      <c r="G80" s="131"/>
      <c r="H80" s="134"/>
      <c r="I80" s="134"/>
      <c r="J80" s="134"/>
      <c r="K80" s="134"/>
    </row>
    <row r="81" spans="1:11" x14ac:dyDescent="0.35">
      <c r="A81" s="217"/>
      <c r="B81" s="217"/>
      <c r="C81" s="217"/>
      <c r="D81" s="217"/>
      <c r="E81" s="217"/>
      <c r="F81" s="217"/>
      <c r="G81" s="217"/>
      <c r="H81" s="217"/>
      <c r="I81" s="217"/>
      <c r="J81" s="217"/>
      <c r="K81" s="217"/>
    </row>
    <row r="82" spans="1:11" x14ac:dyDescent="0.35">
      <c r="A82" s="137"/>
      <c r="B82" s="137"/>
      <c r="C82" s="137"/>
      <c r="D82" s="137"/>
      <c r="E82" s="137"/>
      <c r="F82" s="137"/>
      <c r="G82" s="137"/>
      <c r="H82" s="137"/>
      <c r="I82" s="137"/>
      <c r="J82" s="137"/>
      <c r="K82" s="137"/>
    </row>
    <row r="83" spans="1:11" x14ac:dyDescent="0.35">
      <c r="A83" s="138"/>
      <c r="B83" s="139"/>
      <c r="C83" s="140"/>
      <c r="D83" s="140"/>
      <c r="E83" s="140"/>
      <c r="F83" s="140"/>
      <c r="G83" s="140"/>
      <c r="H83" s="137"/>
      <c r="I83" s="137"/>
      <c r="J83" s="137"/>
      <c r="K83" s="137"/>
    </row>
    <row r="84" spans="1:11" x14ac:dyDescent="0.35">
      <c r="A84" s="131"/>
      <c r="B84" s="139"/>
      <c r="C84" s="131"/>
      <c r="D84" s="131"/>
      <c r="E84" s="131"/>
      <c r="F84" s="131"/>
      <c r="G84" s="131"/>
      <c r="H84" s="134"/>
      <c r="I84" s="134"/>
      <c r="J84" s="134"/>
      <c r="K84" s="134"/>
    </row>
    <row r="85" spans="1:11" x14ac:dyDescent="0.35">
      <c r="A85" s="141"/>
      <c r="B85" s="142"/>
      <c r="C85" s="141"/>
      <c r="D85" s="141"/>
      <c r="E85" s="141"/>
      <c r="F85" s="131"/>
      <c r="G85" s="131"/>
      <c r="H85" s="134"/>
      <c r="I85" s="134"/>
      <c r="J85" s="134"/>
      <c r="K85" s="134"/>
    </row>
    <row r="86" spans="1:11" x14ac:dyDescent="0.35">
      <c r="A86" s="141"/>
      <c r="B86" s="142"/>
      <c r="C86" s="141"/>
      <c r="D86" s="141"/>
      <c r="E86" s="141"/>
      <c r="F86" s="131"/>
      <c r="G86" s="131"/>
      <c r="H86" s="134"/>
      <c r="I86" s="134"/>
      <c r="J86" s="134"/>
      <c r="K86" s="134"/>
    </row>
    <row r="87" spans="1:11" x14ac:dyDescent="0.35">
      <c r="A87" s="131"/>
      <c r="B87" s="132"/>
      <c r="C87" s="131"/>
      <c r="D87" s="136"/>
      <c r="E87" s="134"/>
      <c r="F87" s="134"/>
      <c r="G87" s="134"/>
      <c r="H87" s="134"/>
      <c r="I87" s="134"/>
      <c r="J87" s="134"/>
      <c r="K87" s="134"/>
    </row>
    <row r="96" spans="1:11" x14ac:dyDescent="0.35">
      <c r="A96" s="25"/>
    </row>
  </sheetData>
  <sheetProtection formatCells="0" formatColumns="0"/>
  <mergeCells count="8">
    <mergeCell ref="A81:K81"/>
    <mergeCell ref="A42:O42"/>
    <mergeCell ref="A43:O43"/>
    <mergeCell ref="B9:C9"/>
    <mergeCell ref="A38:O38"/>
    <mergeCell ref="A39:O39"/>
    <mergeCell ref="A40:O40"/>
    <mergeCell ref="A41:O41"/>
  </mergeCells>
  <phoneticPr fontId="27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P3090"/>
  <sheetViews>
    <sheetView topLeftCell="A16" workbookViewId="0">
      <selection activeCell="J94" sqref="J94:L94"/>
    </sheetView>
  </sheetViews>
  <sheetFormatPr defaultRowHeight="14.5" x14ac:dyDescent="0.35"/>
  <cols>
    <col min="1" max="1" width="4.26953125" style="2" customWidth="1"/>
    <col min="2" max="2" width="34.54296875" style="193" customWidth="1"/>
    <col min="3" max="3" width="41.26953125" style="2" customWidth="1"/>
    <col min="4" max="4" width="6" style="201" customWidth="1"/>
    <col min="5" max="5" width="13.81640625" style="3" bestFit="1" customWidth="1"/>
    <col min="6" max="6" width="7.54296875" style="40" bestFit="1" customWidth="1"/>
    <col min="7" max="7" width="7.54296875" style="3" customWidth="1"/>
    <col min="8" max="8" width="11.26953125" style="2" bestFit="1" customWidth="1"/>
    <col min="9" max="9" width="7.81640625" style="2" bestFit="1" customWidth="1"/>
    <col min="10" max="10" width="11.54296875" style="2" bestFit="1" customWidth="1"/>
    <col min="11" max="11" width="12.7265625" style="2" customWidth="1"/>
    <col min="12" max="12" width="11.26953125" style="2" bestFit="1" customWidth="1"/>
    <col min="13" max="13" width="16.26953125" style="54" customWidth="1"/>
    <col min="14" max="14" width="14.54296875" style="54" customWidth="1"/>
    <col min="15" max="15" width="14" style="54" customWidth="1"/>
  </cols>
  <sheetData>
    <row r="1" spans="1:15" ht="29" x14ac:dyDescent="0.35">
      <c r="A1" s="17" t="s">
        <v>1056</v>
      </c>
      <c r="B1" s="186"/>
      <c r="C1" s="18"/>
      <c r="D1" s="195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25.5" customHeight="1" x14ac:dyDescent="0.35">
      <c r="A2" s="64" t="s">
        <v>19</v>
      </c>
      <c r="B2" s="187"/>
      <c r="C2" s="70"/>
      <c r="D2" s="196"/>
      <c r="E2" s="70"/>
      <c r="F2" s="74"/>
      <c r="G2" s="70"/>
      <c r="H2" s="18"/>
      <c r="I2" s="18"/>
      <c r="J2" s="18"/>
      <c r="K2" s="18"/>
      <c r="L2" s="18"/>
      <c r="M2" s="48"/>
      <c r="N2" s="48"/>
      <c r="O2" s="48"/>
    </row>
    <row r="3" spans="1:15" ht="15.5" x14ac:dyDescent="0.35">
      <c r="A3" s="16"/>
      <c r="B3" s="186"/>
      <c r="C3" s="18"/>
      <c r="D3" s="195"/>
      <c r="E3" s="18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7" t="s">
        <v>20</v>
      </c>
      <c r="B4" s="186"/>
      <c r="C4" s="18"/>
      <c r="D4" s="195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6" thickBot="1" x14ac:dyDescent="0.4">
      <c r="A5" s="19"/>
      <c r="B5" s="186"/>
      <c r="C5" s="18"/>
      <c r="D5" s="195"/>
      <c r="E5" s="18"/>
      <c r="F5" s="36"/>
      <c r="G5" s="18"/>
      <c r="H5" s="18"/>
      <c r="I5" s="18"/>
      <c r="J5" s="18"/>
      <c r="K5" s="18"/>
      <c r="L5" s="18"/>
      <c r="M5" s="48"/>
      <c r="N5" s="48"/>
      <c r="O5" s="50"/>
    </row>
    <row r="6" spans="1:15" ht="16" thickBot="1" x14ac:dyDescent="0.4">
      <c r="A6" s="20" t="s">
        <v>651</v>
      </c>
      <c r="B6" s="188"/>
      <c r="C6" s="21"/>
      <c r="D6" s="197"/>
      <c r="E6" s="22"/>
      <c r="F6" s="37"/>
      <c r="G6" s="22"/>
      <c r="H6" s="22"/>
      <c r="I6" s="22"/>
      <c r="J6" s="22"/>
      <c r="K6" s="22"/>
      <c r="L6" s="22"/>
      <c r="M6" s="51"/>
      <c r="N6" s="51"/>
      <c r="O6" s="52"/>
    </row>
    <row r="7" spans="1:15" ht="101.5" x14ac:dyDescent="0.35">
      <c r="A7" s="5"/>
      <c r="B7" s="189" t="s">
        <v>5</v>
      </c>
      <c r="C7" s="5" t="s">
        <v>8</v>
      </c>
      <c r="D7" s="198" t="s">
        <v>0</v>
      </c>
      <c r="E7" s="7" t="s">
        <v>10</v>
      </c>
      <c r="F7" s="7" t="s">
        <v>1</v>
      </c>
      <c r="G7" s="7" t="s">
        <v>7</v>
      </c>
      <c r="H7" s="8" t="s">
        <v>2</v>
      </c>
      <c r="I7" s="8" t="s">
        <v>6</v>
      </c>
      <c r="J7" s="8" t="s">
        <v>314</v>
      </c>
      <c r="K7" s="8" t="s">
        <v>22</v>
      </c>
      <c r="L7" s="8" t="s">
        <v>24</v>
      </c>
      <c r="M7" s="8" t="s">
        <v>3</v>
      </c>
      <c r="N7" s="8" t="s">
        <v>9</v>
      </c>
      <c r="O7" s="8" t="s">
        <v>4</v>
      </c>
    </row>
    <row r="8" spans="1:15" ht="18.5" x14ac:dyDescent="0.45">
      <c r="A8" s="23"/>
      <c r="B8" s="190"/>
      <c r="C8" s="24" t="s">
        <v>21</v>
      </c>
      <c r="D8" s="199">
        <v>2</v>
      </c>
      <c r="E8" s="14">
        <v>3</v>
      </c>
      <c r="F8" s="38">
        <v>4</v>
      </c>
      <c r="G8" s="14">
        <v>5</v>
      </c>
      <c r="H8" s="15">
        <v>6</v>
      </c>
      <c r="I8" s="15">
        <v>7</v>
      </c>
      <c r="J8" s="15" t="s">
        <v>28</v>
      </c>
      <c r="K8" s="15" t="s">
        <v>23</v>
      </c>
      <c r="L8" s="15" t="s">
        <v>29</v>
      </c>
      <c r="M8" s="35" t="s">
        <v>25</v>
      </c>
      <c r="N8" s="35" t="s">
        <v>26</v>
      </c>
      <c r="O8" s="35" t="s">
        <v>716</v>
      </c>
    </row>
    <row r="9" spans="1:15" x14ac:dyDescent="0.35">
      <c r="A9" s="103">
        <v>1</v>
      </c>
      <c r="B9" s="191" t="s">
        <v>601</v>
      </c>
      <c r="C9" s="118" t="s">
        <v>451</v>
      </c>
      <c r="D9" s="200" t="s">
        <v>11</v>
      </c>
      <c r="E9" s="11" t="s">
        <v>147</v>
      </c>
      <c r="F9" s="89">
        <v>1130</v>
      </c>
      <c r="G9" s="39" t="s">
        <v>116</v>
      </c>
      <c r="H9" s="56"/>
      <c r="I9" s="57">
        <v>9.5</v>
      </c>
      <c r="J9" s="13">
        <f t="shared" ref="J9:J89" si="0">ROUND(F9*H9,2)</f>
        <v>0</v>
      </c>
      <c r="K9" s="12">
        <f t="shared" ref="K9:K87" si="1">ROUND(I9*J9/100,2)</f>
        <v>0</v>
      </c>
      <c r="L9" s="13">
        <f t="shared" ref="L9:L87" si="2">J9+K9</f>
        <v>0</v>
      </c>
      <c r="M9" s="58"/>
      <c r="N9" s="58"/>
      <c r="O9" s="59"/>
    </row>
    <row r="10" spans="1:15" ht="18.75" customHeight="1" x14ac:dyDescent="0.35">
      <c r="A10" s="103">
        <v>2</v>
      </c>
      <c r="B10" s="110"/>
      <c r="C10" s="10" t="s">
        <v>451</v>
      </c>
      <c r="D10" s="200" t="s">
        <v>11</v>
      </c>
      <c r="E10" s="11" t="s">
        <v>177</v>
      </c>
      <c r="F10" s="39">
        <v>25</v>
      </c>
      <c r="G10" s="39" t="s">
        <v>12</v>
      </c>
      <c r="H10" s="56"/>
      <c r="I10" s="57">
        <v>9.5</v>
      </c>
      <c r="J10" s="13">
        <f t="shared" si="0"/>
        <v>0</v>
      </c>
      <c r="K10" s="12">
        <f t="shared" si="1"/>
        <v>0</v>
      </c>
      <c r="L10" s="13">
        <f t="shared" si="2"/>
        <v>0</v>
      </c>
      <c r="M10" s="58"/>
      <c r="N10" s="58"/>
      <c r="O10" s="59"/>
    </row>
    <row r="11" spans="1:15" x14ac:dyDescent="0.35">
      <c r="A11" s="103">
        <v>3</v>
      </c>
      <c r="B11" s="110"/>
      <c r="C11" s="10" t="s">
        <v>692</v>
      </c>
      <c r="D11" s="200" t="s">
        <v>11</v>
      </c>
      <c r="E11" s="11" t="s">
        <v>693</v>
      </c>
      <c r="F11" s="39">
        <v>360</v>
      </c>
      <c r="G11" s="39" t="s">
        <v>694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x14ac:dyDescent="0.35">
      <c r="A12" s="103">
        <v>4</v>
      </c>
      <c r="B12" s="110"/>
      <c r="C12" s="10" t="s">
        <v>452</v>
      </c>
      <c r="D12" s="200" t="s">
        <v>11</v>
      </c>
      <c r="E12" s="11" t="s">
        <v>428</v>
      </c>
      <c r="F12" s="39">
        <v>3960</v>
      </c>
      <c r="G12" s="39" t="s">
        <v>116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3">
        <v>5</v>
      </c>
      <c r="B13" s="110"/>
      <c r="C13" s="10" t="s">
        <v>452</v>
      </c>
      <c r="D13" s="200" t="s">
        <v>155</v>
      </c>
      <c r="E13" s="11" t="s">
        <v>777</v>
      </c>
      <c r="F13" s="39">
        <v>70</v>
      </c>
      <c r="G13" s="39" t="s">
        <v>149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29" x14ac:dyDescent="0.35">
      <c r="A14" s="103">
        <v>6</v>
      </c>
      <c r="B14" s="110"/>
      <c r="C14" s="10" t="s">
        <v>453</v>
      </c>
      <c r="D14" s="200" t="s">
        <v>11</v>
      </c>
      <c r="E14" s="11" t="s">
        <v>428</v>
      </c>
      <c r="F14" s="89">
        <v>11800</v>
      </c>
      <c r="G14" s="39" t="s">
        <v>116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3">
        <v>7</v>
      </c>
      <c r="B15" s="110"/>
      <c r="C15" s="10" t="s">
        <v>453</v>
      </c>
      <c r="D15" s="200" t="s">
        <v>11</v>
      </c>
      <c r="E15" s="11" t="s">
        <v>147</v>
      </c>
      <c r="F15" s="89">
        <v>100</v>
      </c>
      <c r="G15" s="39" t="s">
        <v>116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29" x14ac:dyDescent="0.35">
      <c r="A16" s="103">
        <v>8</v>
      </c>
      <c r="B16" s="110"/>
      <c r="C16" s="10" t="s">
        <v>454</v>
      </c>
      <c r="D16" s="200" t="s">
        <v>11</v>
      </c>
      <c r="E16" s="11" t="s">
        <v>428</v>
      </c>
      <c r="F16" s="39">
        <v>1080</v>
      </c>
      <c r="G16" s="39" t="s">
        <v>116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ht="29" x14ac:dyDescent="0.35">
      <c r="A17" s="103">
        <v>9</v>
      </c>
      <c r="B17" s="110"/>
      <c r="C17" s="10" t="s">
        <v>454</v>
      </c>
      <c r="D17" s="200" t="s">
        <v>11</v>
      </c>
      <c r="E17" s="11" t="s">
        <v>776</v>
      </c>
      <c r="F17" s="39"/>
      <c r="G17" s="39"/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29.25" customHeight="1" x14ac:dyDescent="0.35">
      <c r="A18" s="103">
        <v>10</v>
      </c>
      <c r="B18" s="110"/>
      <c r="C18" s="10" t="s">
        <v>687</v>
      </c>
      <c r="D18" s="200" t="s">
        <v>11</v>
      </c>
      <c r="E18" s="11" t="s">
        <v>147</v>
      </c>
      <c r="F18" s="89">
        <v>4430</v>
      </c>
      <c r="G18" s="39" t="s">
        <v>116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30.75" customHeight="1" x14ac:dyDescent="0.35">
      <c r="A19" s="103">
        <v>11</v>
      </c>
      <c r="B19" s="110"/>
      <c r="C19" s="10" t="s">
        <v>506</v>
      </c>
      <c r="D19" s="200" t="s">
        <v>11</v>
      </c>
      <c r="E19" s="11" t="s">
        <v>147</v>
      </c>
      <c r="F19" s="89">
        <v>1780</v>
      </c>
      <c r="G19" s="39" t="s">
        <v>116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ht="22.5" customHeight="1" x14ac:dyDescent="0.35">
      <c r="A20" s="103">
        <v>12</v>
      </c>
      <c r="B20" s="110"/>
      <c r="C20" s="10" t="s">
        <v>779</v>
      </c>
      <c r="D20" s="200" t="s">
        <v>11</v>
      </c>
      <c r="E20" s="11" t="s">
        <v>780</v>
      </c>
      <c r="F20" s="89"/>
      <c r="G20" s="39"/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x14ac:dyDescent="0.35">
      <c r="A21" s="103">
        <v>13</v>
      </c>
      <c r="B21" s="110"/>
      <c r="C21" s="10" t="s">
        <v>695</v>
      </c>
      <c r="D21" s="200" t="s">
        <v>11</v>
      </c>
      <c r="E21" s="11" t="s">
        <v>147</v>
      </c>
      <c r="F21" s="89">
        <v>3610</v>
      </c>
      <c r="G21" s="39" t="s">
        <v>116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35">
      <c r="A22" s="103">
        <v>14</v>
      </c>
      <c r="B22" s="110"/>
      <c r="C22" s="10" t="s">
        <v>696</v>
      </c>
      <c r="D22" s="200" t="s">
        <v>11</v>
      </c>
      <c r="E22" s="11" t="s">
        <v>693</v>
      </c>
      <c r="F22" s="89">
        <v>270</v>
      </c>
      <c r="G22" s="39" t="s">
        <v>116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3">
        <v>15</v>
      </c>
      <c r="B23" s="110"/>
      <c r="C23" s="10" t="s">
        <v>507</v>
      </c>
      <c r="D23" s="200" t="s">
        <v>11</v>
      </c>
      <c r="E23" s="11" t="s">
        <v>146</v>
      </c>
      <c r="F23" s="39">
        <v>4400</v>
      </c>
      <c r="G23" s="39" t="s">
        <v>116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35">
      <c r="A24" s="103">
        <v>16</v>
      </c>
      <c r="B24" s="110"/>
      <c r="C24" s="10" t="s">
        <v>778</v>
      </c>
      <c r="D24" s="200" t="s">
        <v>11</v>
      </c>
      <c r="E24" s="11" t="s">
        <v>146</v>
      </c>
      <c r="F24" s="39">
        <v>4401</v>
      </c>
      <c r="G24" s="39" t="s">
        <v>116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35">
      <c r="A25" s="103">
        <v>17</v>
      </c>
      <c r="B25" s="110"/>
      <c r="C25" s="10" t="s">
        <v>508</v>
      </c>
      <c r="D25" s="200" t="s">
        <v>11</v>
      </c>
      <c r="E25" s="11" t="s">
        <v>146</v>
      </c>
      <c r="F25" s="89">
        <v>1880</v>
      </c>
      <c r="G25" s="39" t="s">
        <v>116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35">
      <c r="A26" s="103">
        <v>18</v>
      </c>
      <c r="B26" s="191" t="s">
        <v>602</v>
      </c>
      <c r="C26" s="10" t="s">
        <v>152</v>
      </c>
      <c r="D26" s="200" t="s">
        <v>11</v>
      </c>
      <c r="E26" s="11" t="s">
        <v>153</v>
      </c>
      <c r="F26" s="89">
        <v>3000</v>
      </c>
      <c r="G26" s="39" t="s">
        <v>116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35">
      <c r="A27" s="103">
        <v>19</v>
      </c>
      <c r="B27" s="110"/>
      <c r="C27" s="10" t="s">
        <v>154</v>
      </c>
      <c r="D27" s="200" t="s">
        <v>11</v>
      </c>
      <c r="E27" s="11" t="s">
        <v>150</v>
      </c>
      <c r="F27" s="39">
        <v>500</v>
      </c>
      <c r="G27" s="39" t="s">
        <v>12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35">
      <c r="A28" s="103">
        <v>20</v>
      </c>
      <c r="B28" s="110"/>
      <c r="C28" s="10" t="s">
        <v>835</v>
      </c>
      <c r="D28" s="200" t="s">
        <v>11</v>
      </c>
      <c r="E28" s="11" t="s">
        <v>836</v>
      </c>
      <c r="F28" s="39">
        <v>500</v>
      </c>
      <c r="G28" s="39" t="s">
        <v>116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35">
      <c r="A29" s="103">
        <v>21</v>
      </c>
      <c r="B29" s="110"/>
      <c r="C29" s="10" t="s">
        <v>835</v>
      </c>
      <c r="D29" s="200" t="s">
        <v>11</v>
      </c>
      <c r="E29" s="11" t="s">
        <v>786</v>
      </c>
      <c r="F29" s="39">
        <v>2000</v>
      </c>
      <c r="G29" s="39" t="s">
        <v>12</v>
      </c>
      <c r="H29" s="56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x14ac:dyDescent="0.35">
      <c r="A30" s="103">
        <v>22</v>
      </c>
      <c r="B30" s="191" t="s">
        <v>603</v>
      </c>
      <c r="C30" s="10" t="s">
        <v>365</v>
      </c>
      <c r="D30" s="200" t="s">
        <v>11</v>
      </c>
      <c r="E30" s="11" t="s">
        <v>125</v>
      </c>
      <c r="F30" s="89">
        <v>20</v>
      </c>
      <c r="G30" s="39" t="s">
        <v>116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x14ac:dyDescent="0.35">
      <c r="A31" s="103">
        <v>23</v>
      </c>
      <c r="B31" s="110"/>
      <c r="C31" s="10" t="s">
        <v>363</v>
      </c>
      <c r="D31" s="200" t="s">
        <v>11</v>
      </c>
      <c r="E31" s="11" t="s">
        <v>151</v>
      </c>
      <c r="F31" s="39">
        <v>100</v>
      </c>
      <c r="G31" s="39" t="s">
        <v>116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x14ac:dyDescent="0.35">
      <c r="A32" s="103">
        <v>24</v>
      </c>
      <c r="B32" s="110"/>
      <c r="C32" s="10" t="s">
        <v>364</v>
      </c>
      <c r="D32" s="200" t="s">
        <v>11</v>
      </c>
      <c r="E32" s="11" t="s">
        <v>151</v>
      </c>
      <c r="F32" s="39">
        <v>100</v>
      </c>
      <c r="G32" s="39" t="s">
        <v>116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ht="18" customHeight="1" x14ac:dyDescent="0.35">
      <c r="A33" s="103">
        <v>25</v>
      </c>
      <c r="B33" s="110"/>
      <c r="C33" s="10" t="s">
        <v>658</v>
      </c>
      <c r="D33" s="200" t="s">
        <v>11</v>
      </c>
      <c r="E33" s="11" t="s">
        <v>151</v>
      </c>
      <c r="F33" s="39">
        <v>50</v>
      </c>
      <c r="G33" s="39" t="s">
        <v>116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5" x14ac:dyDescent="0.35">
      <c r="A34" s="103">
        <v>26</v>
      </c>
      <c r="B34" s="110"/>
      <c r="C34" s="10" t="s">
        <v>659</v>
      </c>
      <c r="D34" s="200" t="s">
        <v>11</v>
      </c>
      <c r="E34" s="11" t="s">
        <v>151</v>
      </c>
      <c r="F34" s="39">
        <v>50</v>
      </c>
      <c r="G34" s="39" t="s">
        <v>116</v>
      </c>
      <c r="H34" s="56"/>
      <c r="I34" s="57">
        <v>9.5</v>
      </c>
      <c r="J34" s="13">
        <f t="shared" si="0"/>
        <v>0</v>
      </c>
      <c r="K34" s="12">
        <f t="shared" si="1"/>
        <v>0</v>
      </c>
      <c r="L34" s="13">
        <f t="shared" si="2"/>
        <v>0</v>
      </c>
      <c r="M34" s="58"/>
      <c r="N34" s="58"/>
      <c r="O34" s="59"/>
    </row>
    <row r="35" spans="1:15" ht="29" x14ac:dyDescent="0.35">
      <c r="A35" s="103">
        <v>27</v>
      </c>
      <c r="B35" s="191" t="s">
        <v>686</v>
      </c>
      <c r="C35" s="10" t="s">
        <v>410</v>
      </c>
      <c r="D35" s="200" t="s">
        <v>155</v>
      </c>
      <c r="E35" s="11" t="s">
        <v>156</v>
      </c>
      <c r="F35" s="89">
        <v>17500</v>
      </c>
      <c r="G35" s="39" t="s">
        <v>149</v>
      </c>
      <c r="H35" s="56"/>
      <c r="I35" s="57">
        <v>9.5</v>
      </c>
      <c r="J35" s="13">
        <f t="shared" si="0"/>
        <v>0</v>
      </c>
      <c r="K35" s="12">
        <f t="shared" si="1"/>
        <v>0</v>
      </c>
      <c r="L35" s="13">
        <f t="shared" si="2"/>
        <v>0</v>
      </c>
      <c r="M35" s="58"/>
      <c r="N35" s="58"/>
      <c r="O35" s="59"/>
    </row>
    <row r="36" spans="1:15" ht="29" x14ac:dyDescent="0.35">
      <c r="A36" s="103">
        <v>28</v>
      </c>
      <c r="B36" s="191"/>
      <c r="C36" s="10" t="s">
        <v>782</v>
      </c>
      <c r="D36" s="200" t="s">
        <v>155</v>
      </c>
      <c r="E36" s="11" t="s">
        <v>156</v>
      </c>
      <c r="F36" s="89"/>
      <c r="G36" s="39"/>
      <c r="H36" s="56"/>
      <c r="I36" s="57">
        <v>9.5</v>
      </c>
      <c r="J36" s="13">
        <f t="shared" si="0"/>
        <v>0</v>
      </c>
      <c r="K36" s="12">
        <f t="shared" si="1"/>
        <v>0</v>
      </c>
      <c r="L36" s="13">
        <f t="shared" si="2"/>
        <v>0</v>
      </c>
      <c r="M36" s="58"/>
      <c r="N36" s="58"/>
      <c r="O36" s="59"/>
    </row>
    <row r="37" spans="1:15" x14ac:dyDescent="0.35">
      <c r="A37" s="103">
        <v>29</v>
      </c>
      <c r="B37" s="110"/>
      <c r="C37" s="10" t="s">
        <v>157</v>
      </c>
      <c r="D37" s="200" t="s">
        <v>155</v>
      </c>
      <c r="E37" s="11" t="s">
        <v>158</v>
      </c>
      <c r="F37" s="89">
        <v>3700</v>
      </c>
      <c r="G37" s="39" t="s">
        <v>116</v>
      </c>
      <c r="H37" s="56"/>
      <c r="I37" s="57">
        <v>9.5</v>
      </c>
      <c r="J37" s="13">
        <f t="shared" si="0"/>
        <v>0</v>
      </c>
      <c r="K37" s="12">
        <f t="shared" si="1"/>
        <v>0</v>
      </c>
      <c r="L37" s="13">
        <f t="shared" si="2"/>
        <v>0</v>
      </c>
      <c r="M37" s="58"/>
      <c r="N37" s="58" t="s">
        <v>159</v>
      </c>
      <c r="O37" s="59"/>
    </row>
    <row r="38" spans="1:15" x14ac:dyDescent="0.35">
      <c r="A38" s="103">
        <v>30</v>
      </c>
      <c r="B38" s="110"/>
      <c r="C38" s="10" t="s">
        <v>783</v>
      </c>
      <c r="D38" s="200" t="s">
        <v>155</v>
      </c>
      <c r="E38" s="11" t="s">
        <v>158</v>
      </c>
      <c r="F38" s="89"/>
      <c r="G38" s="39"/>
      <c r="H38" s="56"/>
      <c r="I38" s="57">
        <v>9.5</v>
      </c>
      <c r="J38" s="13">
        <f t="shared" si="0"/>
        <v>0</v>
      </c>
      <c r="K38" s="12">
        <f t="shared" si="1"/>
        <v>0</v>
      </c>
      <c r="L38" s="13">
        <f t="shared" si="2"/>
        <v>0</v>
      </c>
      <c r="M38" s="58"/>
      <c r="N38" s="58"/>
      <c r="O38" s="59"/>
    </row>
    <row r="39" spans="1:15" x14ac:dyDescent="0.35">
      <c r="A39" s="103">
        <v>31</v>
      </c>
      <c r="B39" s="110"/>
      <c r="C39" s="10" t="s">
        <v>157</v>
      </c>
      <c r="D39" s="200" t="s">
        <v>155</v>
      </c>
      <c r="E39" s="11" t="s">
        <v>148</v>
      </c>
      <c r="F39" s="89">
        <v>5950</v>
      </c>
      <c r="G39" s="39" t="s">
        <v>149</v>
      </c>
      <c r="H39" s="56"/>
      <c r="I39" s="57">
        <v>9.5</v>
      </c>
      <c r="J39" s="13">
        <f t="shared" si="0"/>
        <v>0</v>
      </c>
      <c r="K39" s="12">
        <f t="shared" si="1"/>
        <v>0</v>
      </c>
      <c r="L39" s="13">
        <f t="shared" si="2"/>
        <v>0</v>
      </c>
      <c r="M39" s="58"/>
      <c r="N39" s="58"/>
      <c r="O39" s="59"/>
    </row>
    <row r="40" spans="1:15" x14ac:dyDescent="0.35">
      <c r="A40" s="103">
        <v>32</v>
      </c>
      <c r="B40" s="110"/>
      <c r="C40" s="10" t="s">
        <v>783</v>
      </c>
      <c r="D40" s="200" t="s">
        <v>155</v>
      </c>
      <c r="E40" s="11" t="s">
        <v>148</v>
      </c>
      <c r="F40" s="89"/>
      <c r="G40" s="39"/>
      <c r="H40" s="56"/>
      <c r="I40" s="57">
        <v>9.5</v>
      </c>
      <c r="J40" s="13">
        <f t="shared" si="0"/>
        <v>0</v>
      </c>
      <c r="K40" s="12">
        <f t="shared" si="1"/>
        <v>0</v>
      </c>
      <c r="L40" s="13">
        <f t="shared" si="2"/>
        <v>0</v>
      </c>
      <c r="M40" s="58"/>
      <c r="N40" s="58"/>
      <c r="O40" s="59"/>
    </row>
    <row r="41" spans="1:15" ht="29" x14ac:dyDescent="0.35">
      <c r="A41" s="103">
        <v>33</v>
      </c>
      <c r="B41" s="191" t="s">
        <v>604</v>
      </c>
      <c r="C41" s="10" t="s">
        <v>509</v>
      </c>
      <c r="D41" s="200" t="s">
        <v>155</v>
      </c>
      <c r="E41" s="11" t="s">
        <v>160</v>
      </c>
      <c r="F41" s="89">
        <v>840</v>
      </c>
      <c r="G41" s="39" t="s">
        <v>116</v>
      </c>
      <c r="H41" s="56"/>
      <c r="I41" s="57">
        <v>9.5</v>
      </c>
      <c r="J41" s="13">
        <f t="shared" si="0"/>
        <v>0</v>
      </c>
      <c r="K41" s="12">
        <f t="shared" si="1"/>
        <v>0</v>
      </c>
      <c r="L41" s="13">
        <f t="shared" si="2"/>
        <v>0</v>
      </c>
      <c r="M41" s="58"/>
      <c r="N41" s="58"/>
      <c r="O41" s="59"/>
    </row>
    <row r="42" spans="1:15" ht="29" x14ac:dyDescent="0.35">
      <c r="A42" s="103">
        <v>34</v>
      </c>
      <c r="B42" s="191"/>
      <c r="C42" s="10" t="s">
        <v>509</v>
      </c>
      <c r="D42" s="200" t="s">
        <v>781</v>
      </c>
      <c r="E42" s="11" t="s">
        <v>784</v>
      </c>
      <c r="F42" s="89"/>
      <c r="G42" s="39"/>
      <c r="H42" s="56"/>
      <c r="I42" s="57">
        <v>9.5</v>
      </c>
      <c r="J42" s="13">
        <f t="shared" si="0"/>
        <v>0</v>
      </c>
      <c r="K42" s="12">
        <f t="shared" si="1"/>
        <v>0</v>
      </c>
      <c r="L42" s="13">
        <f t="shared" si="2"/>
        <v>0</v>
      </c>
      <c r="M42" s="58"/>
      <c r="N42" s="58"/>
      <c r="O42" s="59"/>
    </row>
    <row r="43" spans="1:15" ht="18.75" customHeight="1" x14ac:dyDescent="0.35">
      <c r="A43" s="103">
        <v>35</v>
      </c>
      <c r="B43" s="191" t="s">
        <v>605</v>
      </c>
      <c r="C43" s="10" t="s">
        <v>785</v>
      </c>
      <c r="D43" s="200" t="s">
        <v>11</v>
      </c>
      <c r="E43" s="11" t="s">
        <v>161</v>
      </c>
      <c r="F43" s="89">
        <v>9000</v>
      </c>
      <c r="G43" s="39" t="s">
        <v>116</v>
      </c>
      <c r="H43" s="56"/>
      <c r="I43" s="57">
        <v>9.5</v>
      </c>
      <c r="J43" s="13">
        <f t="shared" si="0"/>
        <v>0</v>
      </c>
      <c r="K43" s="12">
        <f t="shared" si="1"/>
        <v>0</v>
      </c>
      <c r="L43" s="13">
        <f t="shared" si="2"/>
        <v>0</v>
      </c>
      <c r="M43" s="58"/>
      <c r="N43" s="58"/>
      <c r="O43" s="59"/>
    </row>
    <row r="44" spans="1:15" ht="22.5" customHeight="1" x14ac:dyDescent="0.35">
      <c r="A44" s="103">
        <v>36</v>
      </c>
      <c r="B44" s="110"/>
      <c r="C44" s="10" t="s">
        <v>785</v>
      </c>
      <c r="D44" s="200" t="s">
        <v>11</v>
      </c>
      <c r="E44" s="11" t="s">
        <v>162</v>
      </c>
      <c r="F44" s="39">
        <v>10</v>
      </c>
      <c r="G44" s="39" t="s">
        <v>116</v>
      </c>
      <c r="H44" s="56"/>
      <c r="I44" s="57">
        <v>9.5</v>
      </c>
      <c r="J44" s="13">
        <f t="shared" si="0"/>
        <v>0</v>
      </c>
      <c r="K44" s="12">
        <f t="shared" si="1"/>
        <v>0</v>
      </c>
      <c r="L44" s="13">
        <f t="shared" si="2"/>
        <v>0</v>
      </c>
      <c r="M44" s="58"/>
      <c r="N44" s="58"/>
      <c r="O44" s="59"/>
    </row>
    <row r="45" spans="1:15" ht="22.5" customHeight="1" x14ac:dyDescent="0.35">
      <c r="A45" s="103">
        <v>37</v>
      </c>
      <c r="B45" s="110"/>
      <c r="C45" s="10" t="s">
        <v>785</v>
      </c>
      <c r="D45" s="200" t="s">
        <v>11</v>
      </c>
      <c r="E45" s="11" t="s">
        <v>786</v>
      </c>
      <c r="F45" s="39"/>
      <c r="G45" s="39"/>
      <c r="H45" s="56"/>
      <c r="I45" s="57">
        <v>9.5</v>
      </c>
      <c r="J45" s="13">
        <f t="shared" si="0"/>
        <v>0</v>
      </c>
      <c r="K45" s="12">
        <f t="shared" si="1"/>
        <v>0</v>
      </c>
      <c r="L45" s="13">
        <f t="shared" si="2"/>
        <v>0</v>
      </c>
      <c r="M45" s="58"/>
      <c r="N45" s="58"/>
      <c r="O45" s="59"/>
    </row>
    <row r="46" spans="1:15" ht="29" x14ac:dyDescent="0.35">
      <c r="A46" s="103">
        <v>38</v>
      </c>
      <c r="B46" s="110"/>
      <c r="C46" s="10" t="s">
        <v>660</v>
      </c>
      <c r="D46" s="200" t="s">
        <v>11</v>
      </c>
      <c r="E46" s="11" t="s">
        <v>161</v>
      </c>
      <c r="F46" s="89">
        <v>6380</v>
      </c>
      <c r="G46" s="39" t="s">
        <v>116</v>
      </c>
      <c r="H46" s="56"/>
      <c r="I46" s="57">
        <v>9.5</v>
      </c>
      <c r="J46" s="13">
        <f t="shared" si="0"/>
        <v>0</v>
      </c>
      <c r="K46" s="12">
        <f t="shared" si="1"/>
        <v>0</v>
      </c>
      <c r="L46" s="13">
        <f t="shared" si="2"/>
        <v>0</v>
      </c>
      <c r="M46" s="58"/>
      <c r="N46" s="58"/>
      <c r="O46" s="59"/>
    </row>
    <row r="47" spans="1:15" ht="29" x14ac:dyDescent="0.35">
      <c r="A47" s="103">
        <v>39</v>
      </c>
      <c r="B47" s="110"/>
      <c r="C47" s="10" t="s">
        <v>660</v>
      </c>
      <c r="D47" s="200" t="s">
        <v>11</v>
      </c>
      <c r="E47" s="11" t="s">
        <v>30</v>
      </c>
      <c r="F47" s="89"/>
      <c r="G47" s="39"/>
      <c r="H47" s="56"/>
      <c r="I47" s="57">
        <v>9.5</v>
      </c>
      <c r="J47" s="13">
        <f t="shared" si="0"/>
        <v>0</v>
      </c>
      <c r="K47" s="12">
        <f t="shared" si="1"/>
        <v>0</v>
      </c>
      <c r="L47" s="13">
        <f t="shared" si="2"/>
        <v>0</v>
      </c>
      <c r="M47" s="58"/>
      <c r="N47" s="58"/>
      <c r="O47" s="59"/>
    </row>
    <row r="48" spans="1:15" ht="29" x14ac:dyDescent="0.35">
      <c r="A48" s="103">
        <v>40</v>
      </c>
      <c r="B48" s="110"/>
      <c r="C48" s="10" t="s">
        <v>787</v>
      </c>
      <c r="D48" s="200" t="s">
        <v>11</v>
      </c>
      <c r="E48" s="11" t="s">
        <v>788</v>
      </c>
      <c r="F48" s="89"/>
      <c r="G48" s="39"/>
      <c r="H48" s="56"/>
      <c r="I48" s="57">
        <v>9.5</v>
      </c>
      <c r="J48" s="13">
        <f t="shared" si="0"/>
        <v>0</v>
      </c>
      <c r="K48" s="12">
        <f t="shared" si="1"/>
        <v>0</v>
      </c>
      <c r="L48" s="13">
        <f t="shared" si="2"/>
        <v>0</v>
      </c>
      <c r="M48" s="58"/>
      <c r="N48" s="58"/>
      <c r="O48" s="59"/>
    </row>
    <row r="49" spans="1:15" ht="18" customHeight="1" x14ac:dyDescent="0.35">
      <c r="A49" s="103">
        <v>41</v>
      </c>
      <c r="B49" s="191" t="s">
        <v>606</v>
      </c>
      <c r="C49" s="10" t="s">
        <v>163</v>
      </c>
      <c r="D49" s="200" t="s">
        <v>11</v>
      </c>
      <c r="E49" s="11" t="s">
        <v>164</v>
      </c>
      <c r="F49" s="39">
        <v>25</v>
      </c>
      <c r="G49" s="39" t="s">
        <v>12</v>
      </c>
      <c r="H49" s="56"/>
      <c r="I49" s="57">
        <v>9.5</v>
      </c>
      <c r="J49" s="13">
        <f t="shared" si="0"/>
        <v>0</v>
      </c>
      <c r="K49" s="12">
        <f t="shared" si="1"/>
        <v>0</v>
      </c>
      <c r="L49" s="13">
        <f t="shared" si="2"/>
        <v>0</v>
      </c>
      <c r="M49" s="58"/>
      <c r="N49" s="58"/>
      <c r="O49" s="59"/>
    </row>
    <row r="50" spans="1:15" x14ac:dyDescent="0.35">
      <c r="A50" s="103">
        <v>42</v>
      </c>
      <c r="B50" s="110"/>
      <c r="C50" s="10" t="s">
        <v>510</v>
      </c>
      <c r="D50" s="200" t="s">
        <v>11</v>
      </c>
      <c r="E50" s="11" t="s">
        <v>165</v>
      </c>
      <c r="F50" s="39">
        <v>14</v>
      </c>
      <c r="G50" s="39" t="s">
        <v>12</v>
      </c>
      <c r="H50" s="56"/>
      <c r="I50" s="57">
        <v>9.5</v>
      </c>
      <c r="J50" s="13">
        <f t="shared" si="0"/>
        <v>0</v>
      </c>
      <c r="K50" s="12">
        <f t="shared" si="1"/>
        <v>0</v>
      </c>
      <c r="L50" s="13">
        <f t="shared" si="2"/>
        <v>0</v>
      </c>
      <c r="M50" s="58"/>
      <c r="N50" s="58"/>
      <c r="O50" s="59"/>
    </row>
    <row r="51" spans="1:15" ht="29" x14ac:dyDescent="0.35">
      <c r="A51" s="103">
        <v>43</v>
      </c>
      <c r="B51" s="110"/>
      <c r="C51" s="10" t="s">
        <v>511</v>
      </c>
      <c r="D51" s="200" t="s">
        <v>11</v>
      </c>
      <c r="E51" s="11" t="s">
        <v>166</v>
      </c>
      <c r="F51" s="39">
        <v>10</v>
      </c>
      <c r="G51" s="39" t="s">
        <v>12</v>
      </c>
      <c r="H51" s="56"/>
      <c r="I51" s="57">
        <v>9.5</v>
      </c>
      <c r="J51" s="13">
        <f t="shared" si="0"/>
        <v>0</v>
      </c>
      <c r="K51" s="12">
        <f t="shared" si="1"/>
        <v>0</v>
      </c>
      <c r="L51" s="13">
        <f t="shared" si="2"/>
        <v>0</v>
      </c>
      <c r="M51" s="58"/>
      <c r="N51" s="58"/>
      <c r="O51" s="59"/>
    </row>
    <row r="52" spans="1:15" ht="48.75" customHeight="1" x14ac:dyDescent="0.35">
      <c r="A52" s="103">
        <v>44</v>
      </c>
      <c r="B52" s="110"/>
      <c r="C52" s="10" t="s">
        <v>661</v>
      </c>
      <c r="D52" s="200" t="s">
        <v>11</v>
      </c>
      <c r="E52" s="11" t="s">
        <v>13</v>
      </c>
      <c r="F52" s="39">
        <v>580</v>
      </c>
      <c r="G52" s="39" t="s">
        <v>12</v>
      </c>
      <c r="H52" s="56"/>
      <c r="I52" s="57">
        <v>9.5</v>
      </c>
      <c r="J52" s="13">
        <f t="shared" si="0"/>
        <v>0</v>
      </c>
      <c r="K52" s="12">
        <f t="shared" si="1"/>
        <v>0</v>
      </c>
      <c r="L52" s="13">
        <f t="shared" si="2"/>
        <v>0</v>
      </c>
      <c r="M52" s="58"/>
      <c r="N52" s="58"/>
      <c r="O52" s="59"/>
    </row>
    <row r="53" spans="1:15" ht="20.25" customHeight="1" x14ac:dyDescent="0.35">
      <c r="A53" s="103">
        <v>45</v>
      </c>
      <c r="B53" s="110"/>
      <c r="C53" s="10" t="s">
        <v>168</v>
      </c>
      <c r="D53" s="200" t="s">
        <v>11</v>
      </c>
      <c r="E53" s="11" t="s">
        <v>169</v>
      </c>
      <c r="F53" s="39">
        <v>23</v>
      </c>
      <c r="G53" s="39" t="s">
        <v>12</v>
      </c>
      <c r="H53" s="56"/>
      <c r="I53" s="57">
        <v>9.5</v>
      </c>
      <c r="J53" s="13">
        <f t="shared" si="0"/>
        <v>0</v>
      </c>
      <c r="K53" s="12">
        <f t="shared" si="1"/>
        <v>0</v>
      </c>
      <c r="L53" s="13">
        <f t="shared" si="2"/>
        <v>0</v>
      </c>
      <c r="M53" s="58"/>
      <c r="N53" s="58"/>
      <c r="O53" s="59"/>
    </row>
    <row r="54" spans="1:15" ht="33.75" customHeight="1" x14ac:dyDescent="0.35">
      <c r="A54" s="103">
        <v>46</v>
      </c>
      <c r="B54" s="110"/>
      <c r="C54" s="10" t="s">
        <v>436</v>
      </c>
      <c r="D54" s="200" t="s">
        <v>11</v>
      </c>
      <c r="E54" s="11" t="s">
        <v>30</v>
      </c>
      <c r="F54" s="39">
        <v>23</v>
      </c>
      <c r="G54" s="39" t="s">
        <v>12</v>
      </c>
      <c r="H54" s="56"/>
      <c r="I54" s="57">
        <v>9.5</v>
      </c>
      <c r="J54" s="13">
        <f t="shared" si="0"/>
        <v>0</v>
      </c>
      <c r="K54" s="12">
        <f t="shared" si="1"/>
        <v>0</v>
      </c>
      <c r="L54" s="13">
        <f t="shared" si="2"/>
        <v>0</v>
      </c>
      <c r="M54" s="58"/>
      <c r="N54" s="58"/>
      <c r="O54" s="59"/>
    </row>
    <row r="55" spans="1:15" ht="15.75" customHeight="1" x14ac:dyDescent="0.35">
      <c r="A55" s="103">
        <v>47</v>
      </c>
      <c r="B55" s="110"/>
      <c r="C55" s="10" t="s">
        <v>170</v>
      </c>
      <c r="D55" s="200" t="s">
        <v>11</v>
      </c>
      <c r="E55" s="11" t="s">
        <v>81</v>
      </c>
      <c r="F55" s="39">
        <v>28</v>
      </c>
      <c r="G55" s="39" t="s">
        <v>12</v>
      </c>
      <c r="H55" s="56"/>
      <c r="I55" s="57">
        <v>9.5</v>
      </c>
      <c r="J55" s="13">
        <f t="shared" si="0"/>
        <v>0</v>
      </c>
      <c r="K55" s="12">
        <f t="shared" si="1"/>
        <v>0</v>
      </c>
      <c r="L55" s="13">
        <f t="shared" si="2"/>
        <v>0</v>
      </c>
      <c r="M55" s="58"/>
      <c r="N55" s="58"/>
      <c r="O55" s="59"/>
    </row>
    <row r="56" spans="1:15" x14ac:dyDescent="0.35">
      <c r="A56" s="103">
        <v>48</v>
      </c>
      <c r="B56" s="110"/>
      <c r="C56" s="10" t="s">
        <v>167</v>
      </c>
      <c r="D56" s="200" t="s">
        <v>11</v>
      </c>
      <c r="E56" s="11" t="s">
        <v>15</v>
      </c>
      <c r="F56" s="39">
        <v>5</v>
      </c>
      <c r="G56" s="39" t="s">
        <v>12</v>
      </c>
      <c r="H56" s="62"/>
      <c r="I56" s="57">
        <v>9.5</v>
      </c>
      <c r="J56" s="13">
        <f t="shared" si="0"/>
        <v>0</v>
      </c>
      <c r="K56" s="12">
        <f t="shared" si="1"/>
        <v>0</v>
      </c>
      <c r="L56" s="13">
        <f t="shared" si="2"/>
        <v>0</v>
      </c>
      <c r="M56" s="58"/>
      <c r="N56" s="58"/>
      <c r="O56" s="59"/>
    </row>
    <row r="57" spans="1:15" x14ac:dyDescent="0.35">
      <c r="A57" s="103">
        <v>49</v>
      </c>
      <c r="B57" s="110"/>
      <c r="C57" s="10" t="s">
        <v>512</v>
      </c>
      <c r="D57" s="200" t="s">
        <v>11</v>
      </c>
      <c r="E57" s="11" t="s">
        <v>171</v>
      </c>
      <c r="F57" s="39">
        <v>37</v>
      </c>
      <c r="G57" s="39" t="s">
        <v>12</v>
      </c>
      <c r="H57" s="56"/>
      <c r="I57" s="57">
        <v>9.5</v>
      </c>
      <c r="J57" s="13">
        <f t="shared" si="0"/>
        <v>0</v>
      </c>
      <c r="K57" s="12">
        <f t="shared" si="1"/>
        <v>0</v>
      </c>
      <c r="L57" s="13">
        <f t="shared" si="2"/>
        <v>0</v>
      </c>
      <c r="M57" s="58"/>
      <c r="N57" s="58"/>
      <c r="O57" s="59"/>
    </row>
    <row r="58" spans="1:15" x14ac:dyDescent="0.35">
      <c r="A58" s="103">
        <v>50</v>
      </c>
      <c r="B58" s="110"/>
      <c r="C58" s="10" t="s">
        <v>662</v>
      </c>
      <c r="D58" s="200" t="s">
        <v>11</v>
      </c>
      <c r="E58" s="11" t="s">
        <v>637</v>
      </c>
      <c r="F58" s="89">
        <v>630</v>
      </c>
      <c r="G58" s="39" t="s">
        <v>116</v>
      </c>
      <c r="H58" s="56"/>
      <c r="I58" s="57">
        <v>9.5</v>
      </c>
      <c r="J58" s="13">
        <f t="shared" si="0"/>
        <v>0</v>
      </c>
      <c r="K58" s="12">
        <f t="shared" si="1"/>
        <v>0</v>
      </c>
      <c r="L58" s="13">
        <f t="shared" si="2"/>
        <v>0</v>
      </c>
      <c r="M58" s="58"/>
      <c r="N58" s="58"/>
      <c r="O58" s="59"/>
    </row>
    <row r="59" spans="1:15" x14ac:dyDescent="0.35">
      <c r="A59" s="103">
        <v>51</v>
      </c>
      <c r="B59" s="110"/>
      <c r="C59" s="10" t="s">
        <v>172</v>
      </c>
      <c r="D59" s="200" t="s">
        <v>11</v>
      </c>
      <c r="E59" s="11" t="s">
        <v>30</v>
      </c>
      <c r="F59" s="39">
        <v>55</v>
      </c>
      <c r="G59" s="39" t="s">
        <v>12</v>
      </c>
      <c r="H59" s="56"/>
      <c r="I59" s="57">
        <v>9.5</v>
      </c>
      <c r="J59" s="13">
        <f t="shared" si="0"/>
        <v>0</v>
      </c>
      <c r="K59" s="12">
        <f t="shared" si="1"/>
        <v>0</v>
      </c>
      <c r="L59" s="13">
        <f t="shared" si="2"/>
        <v>0</v>
      </c>
      <c r="M59" s="58"/>
      <c r="N59" s="58"/>
      <c r="O59" s="59"/>
    </row>
    <row r="60" spans="1:15" ht="17.25" customHeight="1" x14ac:dyDescent="0.35">
      <c r="A60" s="103">
        <v>52</v>
      </c>
      <c r="B60" s="110"/>
      <c r="C60" s="10" t="s">
        <v>513</v>
      </c>
      <c r="D60" s="200" t="s">
        <v>11</v>
      </c>
      <c r="E60" s="11" t="s">
        <v>171</v>
      </c>
      <c r="F60" s="39">
        <v>10</v>
      </c>
      <c r="G60" s="39" t="s">
        <v>12</v>
      </c>
      <c r="H60" s="62"/>
      <c r="I60" s="57">
        <v>9.5</v>
      </c>
      <c r="J60" s="13">
        <f t="shared" si="0"/>
        <v>0</v>
      </c>
      <c r="K60" s="12">
        <f t="shared" si="1"/>
        <v>0</v>
      </c>
      <c r="L60" s="13">
        <f t="shared" si="2"/>
        <v>0</v>
      </c>
      <c r="M60" s="58"/>
      <c r="N60" s="58"/>
      <c r="O60" s="59"/>
    </row>
    <row r="61" spans="1:15" x14ac:dyDescent="0.35">
      <c r="A61" s="103">
        <v>53</v>
      </c>
      <c r="B61" s="110"/>
      <c r="C61" s="10" t="s">
        <v>173</v>
      </c>
      <c r="D61" s="200" t="s">
        <v>11</v>
      </c>
      <c r="E61" s="11" t="s">
        <v>174</v>
      </c>
      <c r="F61" s="39">
        <v>100</v>
      </c>
      <c r="G61" s="39" t="s">
        <v>12</v>
      </c>
      <c r="H61" s="56"/>
      <c r="I61" s="57">
        <v>9.5</v>
      </c>
      <c r="J61" s="13">
        <f t="shared" si="0"/>
        <v>0</v>
      </c>
      <c r="K61" s="12">
        <f t="shared" si="1"/>
        <v>0</v>
      </c>
      <c r="L61" s="13">
        <f t="shared" si="2"/>
        <v>0</v>
      </c>
      <c r="M61" s="58"/>
      <c r="N61" s="58"/>
      <c r="O61" s="59"/>
    </row>
    <row r="62" spans="1:15" x14ac:dyDescent="0.35">
      <c r="A62" s="103">
        <v>54</v>
      </c>
      <c r="B62" s="110"/>
      <c r="C62" s="10" t="s">
        <v>173</v>
      </c>
      <c r="D62" s="200" t="s">
        <v>11</v>
      </c>
      <c r="E62" s="11" t="s">
        <v>176</v>
      </c>
      <c r="F62" s="39">
        <v>50</v>
      </c>
      <c r="G62" s="39" t="s">
        <v>12</v>
      </c>
      <c r="H62" s="56"/>
      <c r="I62" s="57">
        <v>9.5</v>
      </c>
      <c r="J62" s="13">
        <f t="shared" si="0"/>
        <v>0</v>
      </c>
      <c r="K62" s="12">
        <f t="shared" si="1"/>
        <v>0</v>
      </c>
      <c r="L62" s="13">
        <f t="shared" si="2"/>
        <v>0</v>
      </c>
      <c r="M62" s="58"/>
      <c r="N62" s="58"/>
      <c r="O62" s="59"/>
    </row>
    <row r="63" spans="1:15" x14ac:dyDescent="0.35">
      <c r="A63" s="103">
        <v>55</v>
      </c>
      <c r="B63" s="110"/>
      <c r="C63" s="10" t="s">
        <v>175</v>
      </c>
      <c r="D63" s="200" t="s">
        <v>11</v>
      </c>
      <c r="E63" s="11" t="s">
        <v>177</v>
      </c>
      <c r="F63" s="39">
        <v>240</v>
      </c>
      <c r="G63" s="39" t="s">
        <v>12</v>
      </c>
      <c r="H63" s="62"/>
      <c r="I63" s="57">
        <v>9.5</v>
      </c>
      <c r="J63" s="13">
        <f t="shared" si="0"/>
        <v>0</v>
      </c>
      <c r="K63" s="12">
        <f t="shared" si="1"/>
        <v>0</v>
      </c>
      <c r="L63" s="13">
        <f t="shared" si="2"/>
        <v>0</v>
      </c>
      <c r="M63" s="58"/>
      <c r="N63" s="58"/>
      <c r="O63" s="59"/>
    </row>
    <row r="64" spans="1:15" x14ac:dyDescent="0.35">
      <c r="A64" s="103">
        <v>56</v>
      </c>
      <c r="B64" s="110"/>
      <c r="C64" s="10" t="s">
        <v>789</v>
      </c>
      <c r="D64" s="200" t="s">
        <v>11</v>
      </c>
      <c r="E64" s="11" t="s">
        <v>174</v>
      </c>
      <c r="F64" s="39"/>
      <c r="G64" s="39"/>
      <c r="H64" s="62"/>
      <c r="I64" s="57">
        <v>9.5</v>
      </c>
      <c r="J64" s="13">
        <f t="shared" si="0"/>
        <v>0</v>
      </c>
      <c r="K64" s="12">
        <f t="shared" si="1"/>
        <v>0</v>
      </c>
      <c r="L64" s="13">
        <f t="shared" si="2"/>
        <v>0</v>
      </c>
      <c r="M64" s="58"/>
      <c r="N64" s="58"/>
      <c r="O64" s="59"/>
    </row>
    <row r="65" spans="1:16" x14ac:dyDescent="0.35">
      <c r="A65" s="103">
        <v>57</v>
      </c>
      <c r="B65" s="191" t="s">
        <v>607</v>
      </c>
      <c r="C65" s="10" t="s">
        <v>791</v>
      </c>
      <c r="D65" s="200" t="s">
        <v>11</v>
      </c>
      <c r="E65" s="11" t="s">
        <v>14</v>
      </c>
      <c r="F65" s="39">
        <v>50</v>
      </c>
      <c r="G65" s="39" t="s">
        <v>12</v>
      </c>
      <c r="H65" s="56"/>
      <c r="I65" s="57">
        <v>9.5</v>
      </c>
      <c r="J65" s="13">
        <f t="shared" si="0"/>
        <v>0</v>
      </c>
      <c r="K65" s="12">
        <f t="shared" si="1"/>
        <v>0</v>
      </c>
      <c r="L65" s="13">
        <f t="shared" si="2"/>
        <v>0</v>
      </c>
      <c r="M65" s="58"/>
      <c r="N65" s="58"/>
      <c r="O65" s="59"/>
    </row>
    <row r="66" spans="1:16" x14ac:dyDescent="0.35">
      <c r="A66" s="103">
        <v>58</v>
      </c>
      <c r="B66" s="191"/>
      <c r="C66" s="10" t="s">
        <v>791</v>
      </c>
      <c r="D66" s="200"/>
      <c r="E66" s="11" t="s">
        <v>792</v>
      </c>
      <c r="F66" s="39"/>
      <c r="G66" s="39"/>
      <c r="H66" s="56"/>
      <c r="I66" s="57">
        <v>9.5</v>
      </c>
      <c r="J66" s="13">
        <f t="shared" si="0"/>
        <v>0</v>
      </c>
      <c r="K66" s="12">
        <f t="shared" si="1"/>
        <v>0</v>
      </c>
      <c r="L66" s="13">
        <f t="shared" si="2"/>
        <v>0</v>
      </c>
      <c r="M66" s="58"/>
      <c r="N66" s="58"/>
      <c r="O66" s="59"/>
    </row>
    <row r="67" spans="1:16" ht="29" x14ac:dyDescent="0.35">
      <c r="A67" s="103">
        <v>59</v>
      </c>
      <c r="B67" s="191"/>
      <c r="C67" s="10" t="s">
        <v>794</v>
      </c>
      <c r="D67" s="200"/>
      <c r="E67" s="11" t="s">
        <v>14</v>
      </c>
      <c r="F67" s="39"/>
      <c r="G67" s="39"/>
      <c r="H67" s="56"/>
      <c r="I67" s="57">
        <v>9.5</v>
      </c>
      <c r="J67" s="13">
        <f t="shared" si="0"/>
        <v>0</v>
      </c>
      <c r="K67" s="12">
        <f t="shared" si="1"/>
        <v>0</v>
      </c>
      <c r="L67" s="13">
        <f t="shared" si="2"/>
        <v>0</v>
      </c>
      <c r="M67" s="58"/>
      <c r="N67" s="58"/>
      <c r="O67" s="59"/>
    </row>
    <row r="68" spans="1:16" ht="29" x14ac:dyDescent="0.35">
      <c r="A68" s="103">
        <v>60</v>
      </c>
      <c r="B68" s="191"/>
      <c r="C68" s="10" t="s">
        <v>794</v>
      </c>
      <c r="D68" s="200"/>
      <c r="E68" s="11" t="s">
        <v>792</v>
      </c>
      <c r="F68" s="39"/>
      <c r="G68" s="39"/>
      <c r="H68" s="56"/>
      <c r="I68" s="57">
        <v>9.5</v>
      </c>
      <c r="J68" s="13">
        <f t="shared" si="0"/>
        <v>0</v>
      </c>
      <c r="K68" s="12">
        <f t="shared" si="1"/>
        <v>0</v>
      </c>
      <c r="L68" s="13">
        <f t="shared" si="2"/>
        <v>0</v>
      </c>
      <c r="M68" s="58"/>
      <c r="N68" s="58"/>
      <c r="O68" s="59"/>
    </row>
    <row r="69" spans="1:16" x14ac:dyDescent="0.35">
      <c r="A69" s="103">
        <v>61</v>
      </c>
      <c r="B69" s="110"/>
      <c r="C69" s="10" t="s">
        <v>790</v>
      </c>
      <c r="D69" s="200" t="s">
        <v>11</v>
      </c>
      <c r="E69" s="11" t="s">
        <v>177</v>
      </c>
      <c r="F69" s="39">
        <v>111</v>
      </c>
      <c r="G69" s="39" t="s">
        <v>12</v>
      </c>
      <c r="H69" s="56"/>
      <c r="I69" s="57">
        <v>9.5</v>
      </c>
      <c r="J69" s="13">
        <f t="shared" si="0"/>
        <v>0</v>
      </c>
      <c r="K69" s="12">
        <f t="shared" si="1"/>
        <v>0</v>
      </c>
      <c r="L69" s="13">
        <f t="shared" si="2"/>
        <v>0</v>
      </c>
      <c r="M69" s="58"/>
      <c r="N69" s="58"/>
      <c r="O69" s="59"/>
    </row>
    <row r="70" spans="1:16" x14ac:dyDescent="0.35">
      <c r="A70" s="103">
        <v>62</v>
      </c>
      <c r="B70" s="110"/>
      <c r="C70" s="10" t="s">
        <v>790</v>
      </c>
      <c r="D70" s="200" t="s">
        <v>11</v>
      </c>
      <c r="E70" s="11" t="s">
        <v>14</v>
      </c>
      <c r="F70" s="39"/>
      <c r="G70" s="39"/>
      <c r="H70" s="56"/>
      <c r="I70" s="57">
        <v>9.5</v>
      </c>
      <c r="J70" s="13">
        <f t="shared" si="0"/>
        <v>0</v>
      </c>
      <c r="K70" s="12">
        <f t="shared" si="1"/>
        <v>0</v>
      </c>
      <c r="L70" s="13">
        <f t="shared" si="2"/>
        <v>0</v>
      </c>
      <c r="M70" s="58"/>
      <c r="N70" s="58"/>
      <c r="O70" s="59"/>
    </row>
    <row r="71" spans="1:16" ht="29" x14ac:dyDescent="0.35">
      <c r="A71" s="103">
        <v>63</v>
      </c>
      <c r="B71" s="110"/>
      <c r="C71" s="10" t="s">
        <v>793</v>
      </c>
      <c r="D71" s="200" t="s">
        <v>11</v>
      </c>
      <c r="E71" s="11" t="s">
        <v>14</v>
      </c>
      <c r="F71" s="39">
        <v>20</v>
      </c>
      <c r="G71" s="39" t="s">
        <v>12</v>
      </c>
      <c r="H71" s="56"/>
      <c r="I71" s="57">
        <v>9.5</v>
      </c>
      <c r="J71" s="13">
        <f t="shared" si="0"/>
        <v>0</v>
      </c>
      <c r="K71" s="12">
        <f t="shared" si="1"/>
        <v>0</v>
      </c>
      <c r="L71" s="13">
        <f t="shared" si="2"/>
        <v>0</v>
      </c>
      <c r="M71" s="58"/>
      <c r="N71" s="58"/>
      <c r="O71" s="59"/>
    </row>
    <row r="72" spans="1:16" ht="29" x14ac:dyDescent="0.35">
      <c r="A72" s="103">
        <v>64</v>
      </c>
      <c r="B72" s="110"/>
      <c r="C72" s="10" t="s">
        <v>793</v>
      </c>
      <c r="D72" s="200" t="s">
        <v>11</v>
      </c>
      <c r="E72" s="11" t="s">
        <v>177</v>
      </c>
      <c r="F72" s="39"/>
      <c r="G72" s="39"/>
      <c r="H72" s="56"/>
      <c r="I72" s="57">
        <v>9.5</v>
      </c>
      <c r="J72" s="13">
        <f t="shared" si="0"/>
        <v>0</v>
      </c>
      <c r="K72" s="12">
        <f t="shared" si="1"/>
        <v>0</v>
      </c>
      <c r="L72" s="13">
        <f t="shared" si="2"/>
        <v>0</v>
      </c>
      <c r="M72" s="58"/>
      <c r="N72" s="58"/>
      <c r="O72" s="59"/>
    </row>
    <row r="73" spans="1:16" x14ac:dyDescent="0.35">
      <c r="A73" s="103">
        <v>65</v>
      </c>
      <c r="B73" s="110"/>
      <c r="C73" s="10" t="s">
        <v>178</v>
      </c>
      <c r="D73" s="200" t="s">
        <v>11</v>
      </c>
      <c r="E73" s="11" t="s">
        <v>177</v>
      </c>
      <c r="F73" s="39">
        <v>1215</v>
      </c>
      <c r="G73" s="39" t="s">
        <v>12</v>
      </c>
      <c r="H73" s="56"/>
      <c r="I73" s="57">
        <v>9.5</v>
      </c>
      <c r="J73" s="13">
        <f t="shared" si="0"/>
        <v>0</v>
      </c>
      <c r="K73" s="12">
        <f t="shared" si="1"/>
        <v>0</v>
      </c>
      <c r="L73" s="13">
        <f t="shared" si="2"/>
        <v>0</v>
      </c>
      <c r="M73" s="58"/>
      <c r="N73" s="58"/>
      <c r="O73" s="59"/>
    </row>
    <row r="74" spans="1:16" s="47" customFormat="1" x14ac:dyDescent="0.35">
      <c r="A74" s="103">
        <v>66</v>
      </c>
      <c r="B74" s="110"/>
      <c r="C74" s="10" t="s">
        <v>514</v>
      </c>
      <c r="D74" s="200" t="s">
        <v>11</v>
      </c>
      <c r="E74" s="11" t="s">
        <v>125</v>
      </c>
      <c r="F74" s="39">
        <v>220</v>
      </c>
      <c r="G74" s="39" t="s">
        <v>116</v>
      </c>
      <c r="H74" s="62"/>
      <c r="I74" s="57">
        <v>9.5</v>
      </c>
      <c r="J74" s="13">
        <f t="shared" si="0"/>
        <v>0</v>
      </c>
      <c r="K74" s="12">
        <f t="shared" si="1"/>
        <v>0</v>
      </c>
      <c r="L74" s="13">
        <f t="shared" si="2"/>
        <v>0</v>
      </c>
      <c r="M74" s="58"/>
      <c r="N74" s="58"/>
      <c r="O74" s="59"/>
    </row>
    <row r="75" spans="1:16" s="47" customFormat="1" ht="29" x14ac:dyDescent="0.35">
      <c r="A75" s="103">
        <v>67</v>
      </c>
      <c r="B75" s="110"/>
      <c r="C75" s="10" t="s">
        <v>795</v>
      </c>
      <c r="D75" s="200" t="s">
        <v>11</v>
      </c>
      <c r="E75" s="11" t="s">
        <v>125</v>
      </c>
      <c r="F75" s="39">
        <v>221</v>
      </c>
      <c r="G75" s="39" t="s">
        <v>116</v>
      </c>
      <c r="H75" s="62"/>
      <c r="I75" s="57">
        <v>9.5</v>
      </c>
      <c r="J75" s="13">
        <f t="shared" si="0"/>
        <v>0</v>
      </c>
      <c r="K75" s="12">
        <f t="shared" si="1"/>
        <v>0</v>
      </c>
      <c r="L75" s="13">
        <f t="shared" si="2"/>
        <v>0</v>
      </c>
      <c r="M75" s="58"/>
      <c r="N75" s="58"/>
      <c r="O75" s="59"/>
    </row>
    <row r="76" spans="1:16" ht="18.75" customHeight="1" x14ac:dyDescent="0.35">
      <c r="A76" s="103">
        <v>68</v>
      </c>
      <c r="B76" s="110"/>
      <c r="C76" s="10" t="s">
        <v>179</v>
      </c>
      <c r="D76" s="200" t="s">
        <v>11</v>
      </c>
      <c r="E76" s="79" t="s">
        <v>626</v>
      </c>
      <c r="F76" s="39">
        <v>1500</v>
      </c>
      <c r="G76" s="39" t="s">
        <v>116</v>
      </c>
      <c r="H76" s="56"/>
      <c r="I76" s="57">
        <v>9.5</v>
      </c>
      <c r="J76" s="13">
        <f t="shared" si="0"/>
        <v>0</v>
      </c>
      <c r="K76" s="12">
        <f t="shared" si="1"/>
        <v>0</v>
      </c>
      <c r="L76" s="13">
        <f t="shared" si="2"/>
        <v>0</v>
      </c>
      <c r="M76" s="58"/>
      <c r="N76" s="58"/>
      <c r="O76" s="59"/>
      <c r="P76" s="47"/>
    </row>
    <row r="77" spans="1:16" x14ac:dyDescent="0.35">
      <c r="A77" s="103">
        <v>69</v>
      </c>
      <c r="B77" s="191" t="s">
        <v>608</v>
      </c>
      <c r="C77" s="10" t="s">
        <v>552</v>
      </c>
      <c r="D77" s="200" t="s">
        <v>11</v>
      </c>
      <c r="E77" s="11" t="s">
        <v>180</v>
      </c>
      <c r="F77" s="39">
        <v>270</v>
      </c>
      <c r="G77" s="39" t="s">
        <v>12</v>
      </c>
      <c r="H77" s="56"/>
      <c r="I77" s="57">
        <v>9.5</v>
      </c>
      <c r="J77" s="13">
        <f t="shared" si="0"/>
        <v>0</v>
      </c>
      <c r="K77" s="12">
        <f t="shared" si="1"/>
        <v>0</v>
      </c>
      <c r="L77" s="13">
        <f t="shared" si="2"/>
        <v>0</v>
      </c>
      <c r="M77" s="58"/>
      <c r="N77" s="58"/>
      <c r="O77" s="59"/>
    </row>
    <row r="78" spans="1:16" x14ac:dyDescent="0.35">
      <c r="A78" s="103">
        <v>70</v>
      </c>
      <c r="B78" s="110"/>
      <c r="C78" s="10" t="s">
        <v>552</v>
      </c>
      <c r="D78" s="200" t="s">
        <v>11</v>
      </c>
      <c r="E78" s="11" t="s">
        <v>663</v>
      </c>
      <c r="F78" s="89">
        <v>930</v>
      </c>
      <c r="G78" s="39" t="s">
        <v>12</v>
      </c>
      <c r="H78" s="56"/>
      <c r="I78" s="57">
        <v>9.5</v>
      </c>
      <c r="J78" s="13">
        <f t="shared" si="0"/>
        <v>0</v>
      </c>
      <c r="K78" s="12">
        <f t="shared" si="1"/>
        <v>0</v>
      </c>
      <c r="L78" s="13">
        <f t="shared" si="2"/>
        <v>0</v>
      </c>
      <c r="M78" s="58"/>
      <c r="N78" s="58"/>
      <c r="O78" s="59"/>
    </row>
    <row r="79" spans="1:16" ht="29" x14ac:dyDescent="0.35">
      <c r="A79" s="103">
        <v>71</v>
      </c>
      <c r="B79" s="110"/>
      <c r="C79" s="10" t="s">
        <v>635</v>
      </c>
      <c r="D79" s="200" t="s">
        <v>155</v>
      </c>
      <c r="E79" s="11" t="s">
        <v>148</v>
      </c>
      <c r="F79" s="89">
        <v>4100</v>
      </c>
      <c r="G79" s="39" t="s">
        <v>149</v>
      </c>
      <c r="H79" s="56"/>
      <c r="I79" s="57">
        <v>9.5</v>
      </c>
      <c r="J79" s="13">
        <f t="shared" si="0"/>
        <v>0</v>
      </c>
      <c r="K79" s="12">
        <f t="shared" si="1"/>
        <v>0</v>
      </c>
      <c r="L79" s="13">
        <f t="shared" si="2"/>
        <v>0</v>
      </c>
      <c r="M79" s="58"/>
      <c r="N79" s="58"/>
      <c r="O79" s="59"/>
    </row>
    <row r="80" spans="1:16" x14ac:dyDescent="0.35">
      <c r="A80" s="103">
        <v>72</v>
      </c>
      <c r="B80" s="110"/>
      <c r="C80" s="10" t="s">
        <v>636</v>
      </c>
      <c r="D80" s="200" t="s">
        <v>155</v>
      </c>
      <c r="E80" s="11" t="s">
        <v>148</v>
      </c>
      <c r="F80" s="89">
        <v>200</v>
      </c>
      <c r="G80" s="39" t="s">
        <v>149</v>
      </c>
      <c r="H80" s="56"/>
      <c r="I80" s="57">
        <v>9.5</v>
      </c>
      <c r="J80" s="13">
        <f t="shared" si="0"/>
        <v>0</v>
      </c>
      <c r="K80" s="12">
        <f t="shared" si="1"/>
        <v>0</v>
      </c>
      <c r="L80" s="13">
        <f t="shared" si="2"/>
        <v>0</v>
      </c>
      <c r="M80" s="58"/>
      <c r="N80" s="58"/>
      <c r="O80" s="59"/>
    </row>
    <row r="81" spans="1:15" x14ac:dyDescent="0.35">
      <c r="A81" s="103">
        <v>73</v>
      </c>
      <c r="B81" s="110"/>
      <c r="C81" s="10" t="s">
        <v>796</v>
      </c>
      <c r="D81" s="200" t="s">
        <v>155</v>
      </c>
      <c r="E81" s="11" t="s">
        <v>148</v>
      </c>
      <c r="F81" s="89">
        <v>100</v>
      </c>
      <c r="G81" s="39" t="s">
        <v>149</v>
      </c>
      <c r="H81" s="56"/>
      <c r="I81" s="57">
        <v>9.5</v>
      </c>
      <c r="J81" s="13">
        <f t="shared" si="0"/>
        <v>0</v>
      </c>
      <c r="K81" s="12">
        <f t="shared" si="1"/>
        <v>0</v>
      </c>
      <c r="L81" s="13">
        <f t="shared" si="2"/>
        <v>0</v>
      </c>
      <c r="M81" s="58"/>
      <c r="N81" s="58"/>
      <c r="O81" s="59"/>
    </row>
    <row r="82" spans="1:15" ht="29" x14ac:dyDescent="0.35">
      <c r="A82" s="103">
        <v>74</v>
      </c>
      <c r="B82" s="191" t="s">
        <v>609</v>
      </c>
      <c r="C82" s="10" t="s">
        <v>181</v>
      </c>
      <c r="D82" s="200" t="s">
        <v>155</v>
      </c>
      <c r="E82" s="11" t="s">
        <v>148</v>
      </c>
      <c r="F82" s="39">
        <v>10</v>
      </c>
      <c r="G82" s="39" t="s">
        <v>149</v>
      </c>
      <c r="H82" s="56"/>
      <c r="I82" s="57">
        <v>9.5</v>
      </c>
      <c r="J82" s="13">
        <f t="shared" si="0"/>
        <v>0</v>
      </c>
      <c r="K82" s="12">
        <f t="shared" si="1"/>
        <v>0</v>
      </c>
      <c r="L82" s="13">
        <f t="shared" si="2"/>
        <v>0</v>
      </c>
      <c r="M82" s="58"/>
      <c r="N82" s="58"/>
      <c r="O82" s="59"/>
    </row>
    <row r="83" spans="1:15" ht="36.75" customHeight="1" x14ac:dyDescent="0.35">
      <c r="A83" s="103">
        <v>75</v>
      </c>
      <c r="B83" s="110"/>
      <c r="C83" s="10" t="s">
        <v>182</v>
      </c>
      <c r="D83" s="200" t="s">
        <v>155</v>
      </c>
      <c r="E83" s="11" t="s">
        <v>158</v>
      </c>
      <c r="F83" s="39">
        <v>980</v>
      </c>
      <c r="G83" s="39" t="s">
        <v>116</v>
      </c>
      <c r="H83" s="56"/>
      <c r="I83" s="57">
        <v>9.5</v>
      </c>
      <c r="J83" s="13">
        <f t="shared" si="0"/>
        <v>0</v>
      </c>
      <c r="K83" s="12">
        <f t="shared" si="1"/>
        <v>0</v>
      </c>
      <c r="L83" s="13">
        <f t="shared" si="2"/>
        <v>0</v>
      </c>
      <c r="M83" s="58"/>
      <c r="N83" s="58"/>
      <c r="O83" s="59"/>
    </row>
    <row r="84" spans="1:15" ht="19.5" customHeight="1" x14ac:dyDescent="0.35">
      <c r="A84" s="103">
        <v>76</v>
      </c>
      <c r="B84" s="110"/>
      <c r="C84" s="10" t="s">
        <v>515</v>
      </c>
      <c r="D84" s="200" t="s">
        <v>11</v>
      </c>
      <c r="E84" s="11" t="s">
        <v>505</v>
      </c>
      <c r="F84" s="39">
        <v>10</v>
      </c>
      <c r="G84" s="39" t="s">
        <v>12</v>
      </c>
      <c r="H84" s="56"/>
      <c r="I84" s="57">
        <v>9.5</v>
      </c>
      <c r="J84" s="13">
        <f t="shared" si="0"/>
        <v>0</v>
      </c>
      <c r="K84" s="12">
        <f t="shared" si="1"/>
        <v>0</v>
      </c>
      <c r="L84" s="13">
        <f t="shared" si="2"/>
        <v>0</v>
      </c>
      <c r="M84" s="58"/>
      <c r="N84" s="58"/>
      <c r="O84" s="59"/>
    </row>
    <row r="85" spans="1:15" ht="33.75" customHeight="1" x14ac:dyDescent="0.35">
      <c r="A85" s="103">
        <v>77</v>
      </c>
      <c r="B85" s="110"/>
      <c r="C85" s="10" t="s">
        <v>516</v>
      </c>
      <c r="D85" s="200" t="s">
        <v>11</v>
      </c>
      <c r="E85" s="11" t="s">
        <v>147</v>
      </c>
      <c r="F85" s="39">
        <v>300</v>
      </c>
      <c r="G85" s="39" t="s">
        <v>116</v>
      </c>
      <c r="H85" s="56"/>
      <c r="I85" s="57">
        <v>9.5</v>
      </c>
      <c r="J85" s="13">
        <f t="shared" si="0"/>
        <v>0</v>
      </c>
      <c r="K85" s="12">
        <f t="shared" si="1"/>
        <v>0</v>
      </c>
      <c r="L85" s="13">
        <f t="shared" si="2"/>
        <v>0</v>
      </c>
      <c r="M85" s="58"/>
      <c r="N85" s="58"/>
      <c r="O85" s="59"/>
    </row>
    <row r="86" spans="1:15" ht="36" customHeight="1" x14ac:dyDescent="0.35">
      <c r="A86" s="103">
        <v>78</v>
      </c>
      <c r="B86" s="110"/>
      <c r="C86" s="10" t="s">
        <v>517</v>
      </c>
      <c r="D86" s="200" t="s">
        <v>11</v>
      </c>
      <c r="E86" s="11" t="s">
        <v>147</v>
      </c>
      <c r="F86" s="39">
        <v>250</v>
      </c>
      <c r="G86" s="39" t="s">
        <v>116</v>
      </c>
      <c r="H86" s="56"/>
      <c r="I86" s="57">
        <v>9.5</v>
      </c>
      <c r="J86" s="13">
        <f t="shared" si="0"/>
        <v>0</v>
      </c>
      <c r="K86" s="12">
        <f t="shared" si="1"/>
        <v>0</v>
      </c>
      <c r="L86" s="13">
        <f t="shared" si="2"/>
        <v>0</v>
      </c>
      <c r="M86" s="58"/>
      <c r="N86" s="58"/>
      <c r="O86" s="59"/>
    </row>
    <row r="87" spans="1:15" ht="33.75" customHeight="1" x14ac:dyDescent="0.35">
      <c r="A87" s="103">
        <v>79</v>
      </c>
      <c r="B87" s="110"/>
      <c r="C87" s="10" t="s">
        <v>518</v>
      </c>
      <c r="D87" s="200" t="s">
        <v>11</v>
      </c>
      <c r="E87" s="11" t="s">
        <v>147</v>
      </c>
      <c r="F87" s="39">
        <v>50</v>
      </c>
      <c r="G87" s="39" t="s">
        <v>116</v>
      </c>
      <c r="H87" s="56"/>
      <c r="I87" s="57">
        <v>9.5</v>
      </c>
      <c r="J87" s="13">
        <f t="shared" si="0"/>
        <v>0</v>
      </c>
      <c r="K87" s="12">
        <f t="shared" si="1"/>
        <v>0</v>
      </c>
      <c r="L87" s="13">
        <f t="shared" si="2"/>
        <v>0</v>
      </c>
      <c r="M87" s="58"/>
      <c r="N87" s="58"/>
      <c r="O87" s="59"/>
    </row>
    <row r="88" spans="1:15" ht="49.5" customHeight="1" x14ac:dyDescent="0.35">
      <c r="A88" s="103">
        <v>80</v>
      </c>
      <c r="B88" s="191" t="s">
        <v>797</v>
      </c>
      <c r="C88" s="10" t="s">
        <v>801</v>
      </c>
      <c r="D88" s="202" t="s">
        <v>155</v>
      </c>
      <c r="E88" s="143" t="s">
        <v>798</v>
      </c>
      <c r="F88" s="143">
        <v>500</v>
      </c>
      <c r="G88" s="39" t="s">
        <v>116</v>
      </c>
      <c r="H88" s="56"/>
      <c r="I88" s="57">
        <v>9.5</v>
      </c>
      <c r="J88" s="13">
        <f t="shared" si="0"/>
        <v>0</v>
      </c>
      <c r="K88" s="12">
        <f t="shared" ref="K88:K93" si="3">ROUND(I88*J88/100,2)</f>
        <v>0</v>
      </c>
      <c r="L88" s="13">
        <f t="shared" ref="L88:L93" si="4">J88+K88</f>
        <v>0</v>
      </c>
      <c r="M88" s="58"/>
      <c r="N88" s="58"/>
      <c r="O88" s="59"/>
    </row>
    <row r="89" spans="1:15" s="147" customFormat="1" ht="49.5" customHeight="1" x14ac:dyDescent="0.35">
      <c r="A89" s="103">
        <v>81</v>
      </c>
      <c r="B89" s="192"/>
      <c r="C89" s="10" t="s">
        <v>802</v>
      </c>
      <c r="D89" s="202" t="s">
        <v>155</v>
      </c>
      <c r="E89" s="143" t="s">
        <v>799</v>
      </c>
      <c r="F89" s="143">
        <v>500</v>
      </c>
      <c r="G89" s="39" t="s">
        <v>116</v>
      </c>
      <c r="H89" s="144"/>
      <c r="I89" s="57">
        <v>9.5</v>
      </c>
      <c r="J89" s="13">
        <f t="shared" si="0"/>
        <v>0</v>
      </c>
      <c r="K89" s="12">
        <f t="shared" si="3"/>
        <v>0</v>
      </c>
      <c r="L89" s="13">
        <f t="shared" si="4"/>
        <v>0</v>
      </c>
      <c r="M89" s="125"/>
      <c r="N89" s="145"/>
      <c r="O89" s="146"/>
    </row>
    <row r="90" spans="1:15" s="147" customFormat="1" ht="39.75" customHeight="1" x14ac:dyDescent="0.35">
      <c r="A90" s="103">
        <v>82</v>
      </c>
      <c r="B90" s="192"/>
      <c r="C90" s="10" t="s">
        <v>803</v>
      </c>
      <c r="D90" s="202" t="s">
        <v>155</v>
      </c>
      <c r="E90" s="143" t="s">
        <v>776</v>
      </c>
      <c r="F90" s="148">
        <v>50</v>
      </c>
      <c r="G90" s="39" t="s">
        <v>116</v>
      </c>
      <c r="H90" s="144"/>
      <c r="I90" s="57">
        <v>9.5</v>
      </c>
      <c r="J90" s="13">
        <f t="shared" ref="J90:J93" si="5">ROUND(F90*H90,2)</f>
        <v>0</v>
      </c>
      <c r="K90" s="12">
        <f t="shared" si="3"/>
        <v>0</v>
      </c>
      <c r="L90" s="13">
        <f t="shared" si="4"/>
        <v>0</v>
      </c>
      <c r="M90" s="125"/>
      <c r="N90" s="145"/>
      <c r="O90" s="146"/>
    </row>
    <row r="91" spans="1:15" s="147" customFormat="1" ht="39.75" customHeight="1" x14ac:dyDescent="0.35">
      <c r="A91" s="103">
        <v>83</v>
      </c>
      <c r="B91" s="192"/>
      <c r="C91" s="10" t="s">
        <v>803</v>
      </c>
      <c r="D91" s="202" t="s">
        <v>155</v>
      </c>
      <c r="E91" s="143" t="s">
        <v>800</v>
      </c>
      <c r="F91" s="148">
        <v>20</v>
      </c>
      <c r="G91" s="39" t="s">
        <v>116</v>
      </c>
      <c r="H91" s="144"/>
      <c r="I91" s="57">
        <v>9.5</v>
      </c>
      <c r="J91" s="13">
        <f t="shared" si="5"/>
        <v>0</v>
      </c>
      <c r="K91" s="12">
        <f t="shared" si="3"/>
        <v>0</v>
      </c>
      <c r="L91" s="13">
        <f t="shared" si="4"/>
        <v>0</v>
      </c>
      <c r="M91" s="125"/>
      <c r="N91" s="145"/>
      <c r="O91" s="146"/>
    </row>
    <row r="92" spans="1:15" s="147" customFormat="1" ht="48.75" customHeight="1" x14ac:dyDescent="0.35">
      <c r="A92" s="103">
        <v>84</v>
      </c>
      <c r="B92" s="192"/>
      <c r="C92" s="10" t="s">
        <v>804</v>
      </c>
      <c r="D92" s="202" t="s">
        <v>155</v>
      </c>
      <c r="E92" s="143" t="s">
        <v>694</v>
      </c>
      <c r="F92" s="148">
        <v>4</v>
      </c>
      <c r="G92" s="39" t="s">
        <v>116</v>
      </c>
      <c r="H92" s="144"/>
      <c r="I92" s="57">
        <v>9.5</v>
      </c>
      <c r="J92" s="13">
        <f t="shared" si="5"/>
        <v>0</v>
      </c>
      <c r="K92" s="12">
        <f t="shared" si="3"/>
        <v>0</v>
      </c>
      <c r="L92" s="13">
        <f t="shared" si="4"/>
        <v>0</v>
      </c>
      <c r="M92" s="125"/>
      <c r="N92" s="145"/>
      <c r="O92" s="146"/>
    </row>
    <row r="93" spans="1:15" s="147" customFormat="1" ht="51" customHeight="1" x14ac:dyDescent="0.35">
      <c r="A93" s="219">
        <v>85</v>
      </c>
      <c r="B93" s="192"/>
      <c r="C93" s="220" t="s">
        <v>805</v>
      </c>
      <c r="D93" s="221" t="s">
        <v>155</v>
      </c>
      <c r="E93" s="222" t="s">
        <v>694</v>
      </c>
      <c r="F93" s="223">
        <v>4</v>
      </c>
      <c r="G93" s="224" t="s">
        <v>116</v>
      </c>
      <c r="H93" s="225"/>
      <c r="I93" s="226">
        <v>9.5</v>
      </c>
      <c r="J93" s="227">
        <f t="shared" si="5"/>
        <v>0</v>
      </c>
      <c r="K93" s="228">
        <f t="shared" si="3"/>
        <v>0</v>
      </c>
      <c r="L93" s="227">
        <f t="shared" si="4"/>
        <v>0</v>
      </c>
      <c r="M93" s="229"/>
      <c r="N93" s="230"/>
      <c r="O93" s="231"/>
    </row>
    <row r="94" spans="1:15" s="147" customFormat="1" ht="51" customHeight="1" x14ac:dyDescent="0.35">
      <c r="A94" s="103"/>
      <c r="B94" s="232" t="s">
        <v>1348</v>
      </c>
      <c r="C94" s="10"/>
      <c r="D94" s="202"/>
      <c r="E94" s="143"/>
      <c r="F94" s="148"/>
      <c r="G94" s="39"/>
      <c r="H94" s="144"/>
      <c r="I94" s="57"/>
      <c r="J94" s="13">
        <f>SUM(J9:J93)</f>
        <v>0</v>
      </c>
      <c r="K94" s="13">
        <f t="shared" ref="K94:L94" si="6">SUM(K9:K93)</f>
        <v>0</v>
      </c>
      <c r="L94" s="13">
        <f t="shared" si="6"/>
        <v>0</v>
      </c>
      <c r="M94" s="125"/>
      <c r="N94" s="233"/>
      <c r="O94" s="146"/>
    </row>
    <row r="95" spans="1:15" x14ac:dyDescent="0.35">
      <c r="A95" s="87"/>
      <c r="B95" s="87"/>
      <c r="C95" s="108"/>
      <c r="D95" s="203"/>
      <c r="E95" s="108"/>
      <c r="F95" s="109"/>
      <c r="G95" s="87"/>
      <c r="H95" s="87"/>
      <c r="I95" s="87"/>
      <c r="J95" s="87"/>
      <c r="K95" s="107"/>
    </row>
    <row r="96" spans="1:15" ht="13" x14ac:dyDescent="0.3">
      <c r="A96" s="214" t="s">
        <v>317</v>
      </c>
      <c r="B96" s="214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214"/>
      <c r="O96" s="214"/>
    </row>
    <row r="97" spans="1:15" ht="13" x14ac:dyDescent="0.3">
      <c r="A97" s="214" t="s">
        <v>352</v>
      </c>
      <c r="B97" s="214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M97" s="214"/>
      <c r="N97" s="214"/>
      <c r="O97" s="214"/>
    </row>
    <row r="98" spans="1:15" ht="13" x14ac:dyDescent="0.3">
      <c r="A98" s="214" t="s">
        <v>318</v>
      </c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4"/>
      <c r="O98" s="214"/>
    </row>
    <row r="99" spans="1:15" ht="13" x14ac:dyDescent="0.3">
      <c r="A99" s="214" t="s">
        <v>321</v>
      </c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  <c r="O99" s="214"/>
    </row>
    <row r="100" spans="1:15" ht="13" x14ac:dyDescent="0.3">
      <c r="A100" s="214" t="s">
        <v>320</v>
      </c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  <c r="O100" s="214"/>
    </row>
    <row r="101" spans="1:15" ht="13" x14ac:dyDescent="0.3">
      <c r="A101" s="214" t="s">
        <v>323</v>
      </c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</row>
    <row r="102" spans="1:15" x14ac:dyDescent="0.35">
      <c r="B102" s="2"/>
      <c r="C102" s="3"/>
      <c r="D102" s="3"/>
      <c r="F102" s="3"/>
      <c r="G102" s="2"/>
    </row>
    <row r="103" spans="1:15" x14ac:dyDescent="0.35">
      <c r="A103" s="65" t="s">
        <v>17</v>
      </c>
      <c r="B103" s="66"/>
      <c r="C103" s="65"/>
      <c r="D103" s="65"/>
      <c r="E103" s="65"/>
      <c r="F103" s="65"/>
      <c r="G103" s="65" t="s">
        <v>18</v>
      </c>
      <c r="H103" s="65"/>
      <c r="I103" s="65"/>
      <c r="J103" s="65"/>
      <c r="K103" s="66" t="s">
        <v>75</v>
      </c>
      <c r="L103" s="71"/>
      <c r="M103" s="68"/>
      <c r="N103" s="68"/>
    </row>
    <row r="104" spans="1:15" x14ac:dyDescent="0.35">
      <c r="B104" s="2"/>
      <c r="C104" s="3"/>
      <c r="D104" s="3"/>
      <c r="F104" s="3"/>
      <c r="G104" s="2"/>
    </row>
    <row r="105" spans="1:15" x14ac:dyDescent="0.35">
      <c r="B105" s="2"/>
      <c r="D105" s="40"/>
    </row>
    <row r="106" spans="1:15" x14ac:dyDescent="0.35">
      <c r="B106" s="2"/>
      <c r="D106" s="40"/>
    </row>
    <row r="107" spans="1:15" x14ac:dyDescent="0.35">
      <c r="B107" s="2"/>
      <c r="D107" s="40"/>
    </row>
    <row r="108" spans="1:15" x14ac:dyDescent="0.35">
      <c r="B108" s="2"/>
      <c r="D108" s="40"/>
    </row>
    <row r="109" spans="1:15" x14ac:dyDescent="0.35">
      <c r="B109" s="2"/>
      <c r="D109" s="40"/>
    </row>
    <row r="110" spans="1:15" x14ac:dyDescent="0.35">
      <c r="B110" s="2"/>
      <c r="D110" s="40"/>
    </row>
    <row r="111" spans="1:15" x14ac:dyDescent="0.35">
      <c r="B111" s="2"/>
      <c r="D111" s="40"/>
    </row>
    <row r="112" spans="1:15" x14ac:dyDescent="0.35">
      <c r="B112" s="2"/>
      <c r="D112" s="40"/>
    </row>
    <row r="113" spans="2:4" x14ac:dyDescent="0.35">
      <c r="B113" s="2"/>
      <c r="D113" s="40"/>
    </row>
    <row r="114" spans="2:4" x14ac:dyDescent="0.35">
      <c r="B114" s="2"/>
      <c r="D114" s="40"/>
    </row>
    <row r="115" spans="2:4" x14ac:dyDescent="0.35">
      <c r="B115" s="2"/>
      <c r="D115" s="40"/>
    </row>
    <row r="116" spans="2:4" x14ac:dyDescent="0.35">
      <c r="B116" s="2"/>
      <c r="D116" s="40"/>
    </row>
    <row r="117" spans="2:4" x14ac:dyDescent="0.35">
      <c r="B117" s="2"/>
      <c r="D117" s="40"/>
    </row>
    <row r="118" spans="2:4" x14ac:dyDescent="0.35">
      <c r="B118" s="2"/>
      <c r="D118" s="40"/>
    </row>
    <row r="119" spans="2:4" x14ac:dyDescent="0.35">
      <c r="B119" s="2"/>
      <c r="D119" s="40"/>
    </row>
    <row r="120" spans="2:4" x14ac:dyDescent="0.35">
      <c r="B120" s="2"/>
      <c r="D120" s="40"/>
    </row>
    <row r="121" spans="2:4" x14ac:dyDescent="0.35">
      <c r="B121" s="2"/>
      <c r="D121" s="40"/>
    </row>
    <row r="122" spans="2:4" x14ac:dyDescent="0.35">
      <c r="B122" s="2"/>
      <c r="D122" s="40"/>
    </row>
    <row r="123" spans="2:4" x14ac:dyDescent="0.35">
      <c r="B123" s="2"/>
      <c r="D123" s="40"/>
    </row>
    <row r="124" spans="2:4" x14ac:dyDescent="0.35">
      <c r="B124" s="2"/>
      <c r="D124" s="40"/>
    </row>
    <row r="125" spans="2:4" x14ac:dyDescent="0.35">
      <c r="B125" s="2"/>
      <c r="D125" s="40"/>
    </row>
    <row r="126" spans="2:4" x14ac:dyDescent="0.35">
      <c r="B126" s="2"/>
      <c r="D126" s="40"/>
    </row>
    <row r="127" spans="2:4" x14ac:dyDescent="0.35">
      <c r="B127" s="2"/>
      <c r="D127" s="40"/>
    </row>
    <row r="128" spans="2:4" x14ac:dyDescent="0.35">
      <c r="B128" s="2"/>
      <c r="D128" s="40"/>
    </row>
    <row r="129" spans="2:4" x14ac:dyDescent="0.35">
      <c r="B129" s="2"/>
      <c r="D129" s="40"/>
    </row>
    <row r="130" spans="2:4" x14ac:dyDescent="0.35">
      <c r="B130" s="2"/>
      <c r="D130" s="40"/>
    </row>
    <row r="131" spans="2:4" x14ac:dyDescent="0.35">
      <c r="B131" s="2"/>
      <c r="D131" s="40"/>
    </row>
    <row r="132" spans="2:4" x14ac:dyDescent="0.35">
      <c r="B132" s="2"/>
      <c r="D132" s="40"/>
    </row>
    <row r="133" spans="2:4" x14ac:dyDescent="0.35">
      <c r="B133" s="2"/>
      <c r="D133" s="40"/>
    </row>
    <row r="134" spans="2:4" x14ac:dyDescent="0.35">
      <c r="B134" s="2"/>
      <c r="D134" s="40"/>
    </row>
    <row r="135" spans="2:4" x14ac:dyDescent="0.35">
      <c r="B135" s="2"/>
      <c r="D135" s="40"/>
    </row>
    <row r="136" spans="2:4" x14ac:dyDescent="0.35">
      <c r="B136" s="2"/>
      <c r="D136" s="40"/>
    </row>
    <row r="137" spans="2:4" x14ac:dyDescent="0.35">
      <c r="B137" s="2"/>
      <c r="D137" s="40"/>
    </row>
    <row r="138" spans="2:4" x14ac:dyDescent="0.35">
      <c r="B138" s="2"/>
      <c r="D138" s="40"/>
    </row>
    <row r="139" spans="2:4" x14ac:dyDescent="0.35">
      <c r="B139" s="2"/>
      <c r="D139" s="40"/>
    </row>
    <row r="140" spans="2:4" x14ac:dyDescent="0.35">
      <c r="B140" s="2"/>
      <c r="D140" s="40"/>
    </row>
    <row r="141" spans="2:4" x14ac:dyDescent="0.35">
      <c r="B141" s="2"/>
      <c r="D141" s="40"/>
    </row>
    <row r="142" spans="2:4" x14ac:dyDescent="0.35">
      <c r="B142" s="2"/>
      <c r="D142" s="40"/>
    </row>
    <row r="143" spans="2:4" x14ac:dyDescent="0.35">
      <c r="B143" s="2"/>
      <c r="D143" s="40"/>
    </row>
    <row r="144" spans="2:4" x14ac:dyDescent="0.35">
      <c r="B144" s="2"/>
      <c r="D144" s="40"/>
    </row>
    <row r="145" spans="2:4" x14ac:dyDescent="0.35">
      <c r="B145" s="2"/>
      <c r="D145" s="40"/>
    </row>
    <row r="146" spans="2:4" x14ac:dyDescent="0.35">
      <c r="B146" s="2"/>
      <c r="D146" s="40"/>
    </row>
    <row r="147" spans="2:4" x14ac:dyDescent="0.35">
      <c r="B147" s="2"/>
      <c r="D147" s="40"/>
    </row>
    <row r="148" spans="2:4" x14ac:dyDescent="0.35">
      <c r="B148" s="2"/>
      <c r="D148" s="40"/>
    </row>
    <row r="149" spans="2:4" x14ac:dyDescent="0.35">
      <c r="B149" s="2"/>
      <c r="D149" s="40"/>
    </row>
    <row r="150" spans="2:4" x14ac:dyDescent="0.35">
      <c r="B150" s="2"/>
      <c r="D150" s="40"/>
    </row>
    <row r="151" spans="2:4" x14ac:dyDescent="0.35">
      <c r="B151" s="2"/>
      <c r="D151" s="40"/>
    </row>
    <row r="152" spans="2:4" x14ac:dyDescent="0.35">
      <c r="B152" s="2"/>
      <c r="D152" s="40"/>
    </row>
    <row r="153" spans="2:4" x14ac:dyDescent="0.35">
      <c r="B153" s="2"/>
      <c r="D153" s="40"/>
    </row>
    <row r="154" spans="2:4" x14ac:dyDescent="0.35">
      <c r="B154" s="2"/>
      <c r="D154" s="40"/>
    </row>
    <row r="155" spans="2:4" x14ac:dyDescent="0.35">
      <c r="B155" s="2"/>
      <c r="D155" s="40"/>
    </row>
    <row r="156" spans="2:4" x14ac:dyDescent="0.35">
      <c r="B156" s="2"/>
      <c r="D156" s="40"/>
    </row>
    <row r="157" spans="2:4" x14ac:dyDescent="0.35">
      <c r="B157" s="2"/>
      <c r="D157" s="40"/>
    </row>
    <row r="158" spans="2:4" x14ac:dyDescent="0.35">
      <c r="B158" s="2"/>
      <c r="D158" s="40"/>
    </row>
    <row r="159" spans="2:4" x14ac:dyDescent="0.35">
      <c r="B159" s="2"/>
      <c r="D159" s="40"/>
    </row>
    <row r="160" spans="2:4" x14ac:dyDescent="0.35">
      <c r="B160" s="2"/>
      <c r="D160" s="40"/>
    </row>
    <row r="161" spans="2:4" x14ac:dyDescent="0.35">
      <c r="B161" s="2"/>
      <c r="D161" s="40"/>
    </row>
    <row r="162" spans="2:4" x14ac:dyDescent="0.35">
      <c r="B162" s="2"/>
      <c r="D162" s="40"/>
    </row>
    <row r="163" spans="2:4" x14ac:dyDescent="0.35">
      <c r="B163" s="2"/>
      <c r="D163" s="40"/>
    </row>
    <row r="164" spans="2:4" x14ac:dyDescent="0.35">
      <c r="B164" s="2"/>
      <c r="D164" s="40"/>
    </row>
    <row r="165" spans="2:4" x14ac:dyDescent="0.35">
      <c r="B165" s="2"/>
      <c r="D165" s="40"/>
    </row>
    <row r="166" spans="2:4" x14ac:dyDescent="0.35">
      <c r="B166" s="2"/>
      <c r="D166" s="40"/>
    </row>
    <row r="167" spans="2:4" x14ac:dyDescent="0.35">
      <c r="B167" s="2"/>
      <c r="D167" s="40"/>
    </row>
    <row r="168" spans="2:4" x14ac:dyDescent="0.35">
      <c r="B168" s="2"/>
      <c r="D168" s="40"/>
    </row>
    <row r="169" spans="2:4" x14ac:dyDescent="0.35">
      <c r="B169" s="2"/>
      <c r="D169" s="40"/>
    </row>
    <row r="170" spans="2:4" x14ac:dyDescent="0.35">
      <c r="B170" s="2"/>
      <c r="D170" s="40"/>
    </row>
    <row r="171" spans="2:4" x14ac:dyDescent="0.35">
      <c r="B171" s="2"/>
      <c r="D171" s="40"/>
    </row>
    <row r="172" spans="2:4" x14ac:dyDescent="0.35">
      <c r="B172" s="2"/>
      <c r="D172" s="40"/>
    </row>
    <row r="173" spans="2:4" x14ac:dyDescent="0.35">
      <c r="B173" s="2"/>
      <c r="D173" s="40"/>
    </row>
    <row r="174" spans="2:4" x14ac:dyDescent="0.35">
      <c r="B174" s="2"/>
      <c r="D174" s="40"/>
    </row>
    <row r="175" spans="2:4" x14ac:dyDescent="0.35">
      <c r="B175" s="2"/>
      <c r="D175" s="40"/>
    </row>
    <row r="176" spans="2:4" x14ac:dyDescent="0.35">
      <c r="B176" s="2"/>
      <c r="D176" s="40"/>
    </row>
    <row r="177" spans="2:4" x14ac:dyDescent="0.35">
      <c r="B177" s="2"/>
      <c r="D177" s="40"/>
    </row>
    <row r="178" spans="2:4" x14ac:dyDescent="0.35">
      <c r="B178" s="2"/>
      <c r="D178" s="40"/>
    </row>
    <row r="179" spans="2:4" x14ac:dyDescent="0.35">
      <c r="B179" s="2"/>
      <c r="D179" s="40"/>
    </row>
    <row r="180" spans="2:4" x14ac:dyDescent="0.35">
      <c r="B180" s="2"/>
      <c r="D180" s="40"/>
    </row>
    <row r="181" spans="2:4" x14ac:dyDescent="0.35">
      <c r="B181" s="2"/>
      <c r="D181" s="40"/>
    </row>
    <row r="182" spans="2:4" x14ac:dyDescent="0.35">
      <c r="B182" s="2"/>
      <c r="D182" s="40"/>
    </row>
    <row r="183" spans="2:4" x14ac:dyDescent="0.35">
      <c r="B183" s="2"/>
      <c r="D183" s="40"/>
    </row>
    <row r="184" spans="2:4" x14ac:dyDescent="0.35">
      <c r="B184" s="2"/>
      <c r="D184" s="40"/>
    </row>
    <row r="185" spans="2:4" x14ac:dyDescent="0.35">
      <c r="B185" s="2"/>
      <c r="D185" s="40"/>
    </row>
    <row r="186" spans="2:4" x14ac:dyDescent="0.35">
      <c r="B186" s="2"/>
      <c r="D186" s="40"/>
    </row>
    <row r="187" spans="2:4" x14ac:dyDescent="0.35">
      <c r="B187" s="2"/>
      <c r="D187" s="40"/>
    </row>
    <row r="188" spans="2:4" x14ac:dyDescent="0.35">
      <c r="B188" s="2"/>
      <c r="D188" s="40"/>
    </row>
    <row r="189" spans="2:4" x14ac:dyDescent="0.35">
      <c r="B189" s="2"/>
      <c r="D189" s="40"/>
    </row>
    <row r="190" spans="2:4" x14ac:dyDescent="0.35">
      <c r="B190" s="2"/>
      <c r="D190" s="40"/>
    </row>
    <row r="191" spans="2:4" x14ac:dyDescent="0.35">
      <c r="B191" s="2"/>
      <c r="D191" s="40"/>
    </row>
    <row r="192" spans="2:4" x14ac:dyDescent="0.35">
      <c r="B192" s="2"/>
      <c r="D192" s="40"/>
    </row>
    <row r="193" spans="2:4" x14ac:dyDescent="0.35">
      <c r="B193" s="2"/>
      <c r="D193" s="40"/>
    </row>
    <row r="194" spans="2:4" x14ac:dyDescent="0.35">
      <c r="B194" s="2"/>
      <c r="D194" s="40"/>
    </row>
    <row r="195" spans="2:4" x14ac:dyDescent="0.35">
      <c r="B195" s="2"/>
      <c r="D195" s="40"/>
    </row>
    <row r="196" spans="2:4" x14ac:dyDescent="0.35">
      <c r="B196" s="2"/>
      <c r="D196" s="40"/>
    </row>
    <row r="197" spans="2:4" x14ac:dyDescent="0.35">
      <c r="B197" s="2"/>
      <c r="D197" s="40"/>
    </row>
    <row r="198" spans="2:4" x14ac:dyDescent="0.35">
      <c r="B198" s="2"/>
      <c r="D198" s="40"/>
    </row>
    <row r="199" spans="2:4" x14ac:dyDescent="0.35">
      <c r="B199" s="2"/>
      <c r="D199" s="40"/>
    </row>
    <row r="200" spans="2:4" x14ac:dyDescent="0.35">
      <c r="B200" s="2"/>
      <c r="D200" s="40"/>
    </row>
    <row r="201" spans="2:4" x14ac:dyDescent="0.35">
      <c r="B201" s="2"/>
      <c r="D201" s="40"/>
    </row>
    <row r="202" spans="2:4" x14ac:dyDescent="0.35">
      <c r="B202" s="2"/>
      <c r="D202" s="40"/>
    </row>
    <row r="203" spans="2:4" x14ac:dyDescent="0.35">
      <c r="B203" s="2"/>
      <c r="D203" s="40"/>
    </row>
    <row r="204" spans="2:4" x14ac:dyDescent="0.35">
      <c r="B204" s="2"/>
      <c r="D204" s="40"/>
    </row>
    <row r="205" spans="2:4" x14ac:dyDescent="0.35">
      <c r="B205" s="2"/>
      <c r="D205" s="40"/>
    </row>
    <row r="206" spans="2:4" x14ac:dyDescent="0.35">
      <c r="B206" s="2"/>
      <c r="D206" s="40"/>
    </row>
    <row r="207" spans="2:4" x14ac:dyDescent="0.35">
      <c r="B207" s="2"/>
      <c r="D207" s="40"/>
    </row>
    <row r="208" spans="2:4" x14ac:dyDescent="0.35">
      <c r="B208" s="2"/>
      <c r="D208" s="40"/>
    </row>
    <row r="209" spans="2:4" x14ac:dyDescent="0.35">
      <c r="B209" s="2"/>
      <c r="D209" s="40"/>
    </row>
    <row r="210" spans="2:4" x14ac:dyDescent="0.35">
      <c r="B210" s="2"/>
      <c r="D210" s="40"/>
    </row>
    <row r="211" spans="2:4" x14ac:dyDescent="0.35">
      <c r="B211" s="2"/>
      <c r="D211" s="40"/>
    </row>
    <row r="212" spans="2:4" x14ac:dyDescent="0.35">
      <c r="B212" s="2"/>
      <c r="D212" s="40"/>
    </row>
    <row r="213" spans="2:4" x14ac:dyDescent="0.35">
      <c r="B213" s="2"/>
      <c r="D213" s="40"/>
    </row>
    <row r="214" spans="2:4" x14ac:dyDescent="0.35">
      <c r="B214" s="2"/>
      <c r="D214" s="40"/>
    </row>
    <row r="215" spans="2:4" x14ac:dyDescent="0.35">
      <c r="B215" s="2"/>
      <c r="D215" s="40"/>
    </row>
    <row r="216" spans="2:4" x14ac:dyDescent="0.35">
      <c r="B216" s="2"/>
      <c r="D216" s="40"/>
    </row>
    <row r="217" spans="2:4" x14ac:dyDescent="0.35">
      <c r="B217" s="2"/>
      <c r="D217" s="40"/>
    </row>
    <row r="218" spans="2:4" x14ac:dyDescent="0.35">
      <c r="B218" s="2"/>
      <c r="D218" s="40"/>
    </row>
    <row r="219" spans="2:4" x14ac:dyDescent="0.35">
      <c r="B219" s="2"/>
      <c r="D219" s="40"/>
    </row>
    <row r="220" spans="2:4" x14ac:dyDescent="0.35">
      <c r="B220" s="2"/>
      <c r="D220" s="40"/>
    </row>
    <row r="221" spans="2:4" x14ac:dyDescent="0.35">
      <c r="B221" s="2"/>
      <c r="D221" s="40"/>
    </row>
    <row r="222" spans="2:4" x14ac:dyDescent="0.35">
      <c r="B222" s="2"/>
      <c r="D222" s="40"/>
    </row>
    <row r="223" spans="2:4" x14ac:dyDescent="0.35">
      <c r="B223" s="2"/>
      <c r="D223" s="40"/>
    </row>
    <row r="224" spans="2:4" x14ac:dyDescent="0.35">
      <c r="B224" s="2"/>
      <c r="D224" s="40"/>
    </row>
    <row r="225" spans="2:4" x14ac:dyDescent="0.35">
      <c r="B225" s="2"/>
      <c r="D225" s="40"/>
    </row>
    <row r="226" spans="2:4" x14ac:dyDescent="0.35">
      <c r="B226" s="2"/>
      <c r="D226" s="40"/>
    </row>
    <row r="227" spans="2:4" x14ac:dyDescent="0.35">
      <c r="B227" s="2"/>
      <c r="D227" s="40"/>
    </row>
    <row r="228" spans="2:4" x14ac:dyDescent="0.35">
      <c r="B228" s="2"/>
      <c r="D228" s="40"/>
    </row>
    <row r="229" spans="2:4" x14ac:dyDescent="0.35">
      <c r="B229" s="2"/>
      <c r="D229" s="40"/>
    </row>
    <row r="230" spans="2:4" x14ac:dyDescent="0.35">
      <c r="B230" s="2"/>
      <c r="D230" s="40"/>
    </row>
    <row r="231" spans="2:4" x14ac:dyDescent="0.35">
      <c r="B231" s="2"/>
      <c r="D231" s="40"/>
    </row>
    <row r="232" spans="2:4" x14ac:dyDescent="0.35">
      <c r="B232" s="2"/>
      <c r="D232" s="40"/>
    </row>
    <row r="233" spans="2:4" x14ac:dyDescent="0.35">
      <c r="B233" s="2"/>
      <c r="D233" s="40"/>
    </row>
    <row r="234" spans="2:4" x14ac:dyDescent="0.35">
      <c r="B234" s="2"/>
      <c r="D234" s="40"/>
    </row>
    <row r="235" spans="2:4" x14ac:dyDescent="0.35">
      <c r="B235" s="2"/>
      <c r="D235" s="40"/>
    </row>
    <row r="236" spans="2:4" x14ac:dyDescent="0.35">
      <c r="B236" s="2"/>
      <c r="D236" s="40"/>
    </row>
    <row r="237" spans="2:4" x14ac:dyDescent="0.35">
      <c r="B237" s="2"/>
      <c r="D237" s="40"/>
    </row>
    <row r="238" spans="2:4" x14ac:dyDescent="0.35">
      <c r="B238" s="2"/>
      <c r="D238" s="40"/>
    </row>
    <row r="239" spans="2:4" x14ac:dyDescent="0.35">
      <c r="B239" s="2"/>
      <c r="D239" s="40"/>
    </row>
    <row r="240" spans="2:4" x14ac:dyDescent="0.35">
      <c r="B240" s="2"/>
      <c r="D240" s="40"/>
    </row>
    <row r="241" spans="2:4" x14ac:dyDescent="0.35">
      <c r="B241" s="2"/>
      <c r="D241" s="40"/>
    </row>
    <row r="242" spans="2:4" x14ac:dyDescent="0.35">
      <c r="B242" s="2"/>
      <c r="D242" s="40"/>
    </row>
    <row r="243" spans="2:4" x14ac:dyDescent="0.35">
      <c r="B243" s="2"/>
      <c r="D243" s="40"/>
    </row>
    <row r="244" spans="2:4" x14ac:dyDescent="0.35">
      <c r="B244" s="2"/>
      <c r="D244" s="40"/>
    </row>
    <row r="245" spans="2:4" x14ac:dyDescent="0.35">
      <c r="B245" s="2"/>
      <c r="D245" s="40"/>
    </row>
    <row r="246" spans="2:4" x14ac:dyDescent="0.35">
      <c r="B246" s="2"/>
      <c r="D246" s="40"/>
    </row>
    <row r="247" spans="2:4" x14ac:dyDescent="0.35">
      <c r="B247" s="2"/>
      <c r="D247" s="40"/>
    </row>
    <row r="248" spans="2:4" x14ac:dyDescent="0.35">
      <c r="B248" s="2"/>
      <c r="D248" s="40"/>
    </row>
    <row r="249" spans="2:4" x14ac:dyDescent="0.35">
      <c r="B249" s="2"/>
      <c r="D249" s="40"/>
    </row>
    <row r="250" spans="2:4" x14ac:dyDescent="0.35">
      <c r="B250" s="2"/>
      <c r="D250" s="40"/>
    </row>
    <row r="251" spans="2:4" x14ac:dyDescent="0.35">
      <c r="B251" s="2"/>
      <c r="D251" s="40"/>
    </row>
    <row r="252" spans="2:4" x14ac:dyDescent="0.35">
      <c r="B252" s="2"/>
      <c r="D252" s="40"/>
    </row>
    <row r="253" spans="2:4" x14ac:dyDescent="0.35">
      <c r="B253" s="2"/>
      <c r="D253" s="40"/>
    </row>
    <row r="254" spans="2:4" x14ac:dyDescent="0.35">
      <c r="B254" s="2"/>
      <c r="D254" s="40"/>
    </row>
    <row r="255" spans="2:4" x14ac:dyDescent="0.35">
      <c r="B255" s="2"/>
      <c r="D255" s="40"/>
    </row>
    <row r="256" spans="2:4" x14ac:dyDescent="0.35">
      <c r="B256" s="2"/>
      <c r="D256" s="40"/>
    </row>
    <row r="257" spans="2:4" x14ac:dyDescent="0.35">
      <c r="B257" s="2"/>
      <c r="D257" s="40"/>
    </row>
    <row r="258" spans="2:4" x14ac:dyDescent="0.35">
      <c r="B258" s="2"/>
      <c r="D258" s="40"/>
    </row>
    <row r="259" spans="2:4" x14ac:dyDescent="0.35">
      <c r="B259" s="2"/>
      <c r="D259" s="40"/>
    </row>
    <row r="260" spans="2:4" x14ac:dyDescent="0.35">
      <c r="B260" s="2"/>
      <c r="D260" s="40"/>
    </row>
    <row r="261" spans="2:4" x14ac:dyDescent="0.35">
      <c r="B261" s="2"/>
      <c r="D261" s="40"/>
    </row>
    <row r="262" spans="2:4" x14ac:dyDescent="0.35">
      <c r="B262" s="2"/>
      <c r="D262" s="40"/>
    </row>
    <row r="263" spans="2:4" x14ac:dyDescent="0.35">
      <c r="B263" s="2"/>
      <c r="D263" s="40"/>
    </row>
    <row r="264" spans="2:4" x14ac:dyDescent="0.35">
      <c r="B264" s="2"/>
      <c r="D264" s="40"/>
    </row>
    <row r="265" spans="2:4" x14ac:dyDescent="0.35">
      <c r="B265" s="2"/>
      <c r="D265" s="40"/>
    </row>
    <row r="266" spans="2:4" x14ac:dyDescent="0.35">
      <c r="B266" s="2"/>
      <c r="D266" s="40"/>
    </row>
    <row r="267" spans="2:4" x14ac:dyDescent="0.35">
      <c r="B267" s="2"/>
      <c r="D267" s="40"/>
    </row>
    <row r="268" spans="2:4" x14ac:dyDescent="0.35">
      <c r="B268" s="2"/>
      <c r="D268" s="40"/>
    </row>
    <row r="269" spans="2:4" x14ac:dyDescent="0.35">
      <c r="B269" s="2"/>
      <c r="D269" s="40"/>
    </row>
    <row r="270" spans="2:4" x14ac:dyDescent="0.35">
      <c r="B270" s="2"/>
      <c r="D270" s="40"/>
    </row>
    <row r="271" spans="2:4" x14ac:dyDescent="0.35">
      <c r="B271" s="2"/>
      <c r="D271" s="40"/>
    </row>
    <row r="272" spans="2:4" x14ac:dyDescent="0.35">
      <c r="B272" s="2"/>
      <c r="D272" s="40"/>
    </row>
    <row r="273" spans="2:4" x14ac:dyDescent="0.35">
      <c r="B273" s="2"/>
      <c r="D273" s="40"/>
    </row>
    <row r="274" spans="2:4" x14ac:dyDescent="0.35">
      <c r="B274" s="2"/>
      <c r="D274" s="40"/>
    </row>
    <row r="275" spans="2:4" x14ac:dyDescent="0.35">
      <c r="B275" s="2"/>
      <c r="D275" s="40"/>
    </row>
    <row r="276" spans="2:4" x14ac:dyDescent="0.35">
      <c r="B276" s="2"/>
      <c r="D276" s="40"/>
    </row>
    <row r="277" spans="2:4" x14ac:dyDescent="0.35">
      <c r="B277" s="2"/>
      <c r="D277" s="40"/>
    </row>
    <row r="278" spans="2:4" x14ac:dyDescent="0.35">
      <c r="B278" s="2"/>
      <c r="D278" s="40"/>
    </row>
    <row r="279" spans="2:4" x14ac:dyDescent="0.35">
      <c r="B279" s="2"/>
      <c r="D279" s="40"/>
    </row>
    <row r="280" spans="2:4" x14ac:dyDescent="0.35">
      <c r="B280" s="2"/>
      <c r="D280" s="40"/>
    </row>
    <row r="281" spans="2:4" x14ac:dyDescent="0.35">
      <c r="B281" s="2"/>
      <c r="D281" s="40"/>
    </row>
    <row r="282" spans="2:4" x14ac:dyDescent="0.35">
      <c r="B282" s="2"/>
      <c r="D282" s="40"/>
    </row>
    <row r="283" spans="2:4" x14ac:dyDescent="0.35">
      <c r="B283" s="2"/>
      <c r="D283" s="40"/>
    </row>
    <row r="284" spans="2:4" x14ac:dyDescent="0.35">
      <c r="B284" s="2"/>
      <c r="D284" s="40"/>
    </row>
    <row r="285" spans="2:4" x14ac:dyDescent="0.35">
      <c r="B285" s="2"/>
      <c r="D285" s="40"/>
    </row>
    <row r="286" spans="2:4" x14ac:dyDescent="0.35">
      <c r="B286" s="2"/>
      <c r="D286" s="40"/>
    </row>
    <row r="287" spans="2:4" x14ac:dyDescent="0.35">
      <c r="B287" s="2"/>
      <c r="D287" s="40"/>
    </row>
    <row r="288" spans="2:4" x14ac:dyDescent="0.35">
      <c r="B288" s="2"/>
      <c r="D288" s="40"/>
    </row>
    <row r="289" spans="2:4" x14ac:dyDescent="0.35">
      <c r="B289" s="2"/>
      <c r="D289" s="40"/>
    </row>
    <row r="290" spans="2:4" x14ac:dyDescent="0.35">
      <c r="B290" s="2"/>
      <c r="D290" s="40"/>
    </row>
    <row r="291" spans="2:4" x14ac:dyDescent="0.35">
      <c r="B291" s="2"/>
      <c r="D291" s="40"/>
    </row>
    <row r="292" spans="2:4" x14ac:dyDescent="0.35">
      <c r="B292" s="2"/>
      <c r="D292" s="40"/>
    </row>
    <row r="293" spans="2:4" x14ac:dyDescent="0.35">
      <c r="B293" s="2"/>
      <c r="D293" s="40"/>
    </row>
    <row r="294" spans="2:4" x14ac:dyDescent="0.35">
      <c r="B294" s="2"/>
      <c r="D294" s="40"/>
    </row>
    <row r="295" spans="2:4" x14ac:dyDescent="0.35">
      <c r="B295" s="2"/>
      <c r="D295" s="40"/>
    </row>
    <row r="296" spans="2:4" x14ac:dyDescent="0.35">
      <c r="B296" s="2"/>
      <c r="D296" s="40"/>
    </row>
    <row r="297" spans="2:4" x14ac:dyDescent="0.35">
      <c r="B297" s="2"/>
      <c r="D297" s="40"/>
    </row>
    <row r="298" spans="2:4" x14ac:dyDescent="0.35">
      <c r="B298" s="2"/>
      <c r="D298" s="40"/>
    </row>
    <row r="299" spans="2:4" x14ac:dyDescent="0.35">
      <c r="B299" s="2"/>
      <c r="D299" s="40"/>
    </row>
    <row r="300" spans="2:4" x14ac:dyDescent="0.35">
      <c r="B300" s="2"/>
      <c r="D300" s="40"/>
    </row>
    <row r="301" spans="2:4" x14ac:dyDescent="0.35">
      <c r="B301" s="2"/>
      <c r="D301" s="40"/>
    </row>
    <row r="302" spans="2:4" x14ac:dyDescent="0.35">
      <c r="B302" s="2"/>
      <c r="D302" s="40"/>
    </row>
    <row r="303" spans="2:4" x14ac:dyDescent="0.35">
      <c r="B303" s="2"/>
      <c r="D303" s="40"/>
    </row>
    <row r="304" spans="2:4" x14ac:dyDescent="0.35">
      <c r="B304" s="2"/>
      <c r="D304" s="40"/>
    </row>
    <row r="305" spans="2:4" x14ac:dyDescent="0.35">
      <c r="B305" s="2"/>
      <c r="D305" s="40"/>
    </row>
    <row r="306" spans="2:4" x14ac:dyDescent="0.35">
      <c r="B306" s="2"/>
      <c r="D306" s="40"/>
    </row>
    <row r="307" spans="2:4" x14ac:dyDescent="0.35">
      <c r="B307" s="2"/>
      <c r="D307" s="40"/>
    </row>
    <row r="308" spans="2:4" x14ac:dyDescent="0.35">
      <c r="B308" s="2"/>
      <c r="D308" s="40"/>
    </row>
    <row r="309" spans="2:4" x14ac:dyDescent="0.35">
      <c r="B309" s="2"/>
      <c r="D309" s="40"/>
    </row>
    <row r="310" spans="2:4" x14ac:dyDescent="0.35">
      <c r="B310" s="2"/>
      <c r="D310" s="40"/>
    </row>
    <row r="311" spans="2:4" x14ac:dyDescent="0.35">
      <c r="B311" s="2"/>
      <c r="D311" s="40"/>
    </row>
    <row r="312" spans="2:4" x14ac:dyDescent="0.35">
      <c r="B312" s="2"/>
      <c r="D312" s="40"/>
    </row>
    <row r="313" spans="2:4" x14ac:dyDescent="0.35">
      <c r="B313" s="2"/>
      <c r="D313" s="40"/>
    </row>
    <row r="314" spans="2:4" x14ac:dyDescent="0.35">
      <c r="B314" s="2"/>
      <c r="D314" s="40"/>
    </row>
    <row r="315" spans="2:4" x14ac:dyDescent="0.35">
      <c r="B315" s="2"/>
      <c r="D315" s="40"/>
    </row>
    <row r="316" spans="2:4" x14ac:dyDescent="0.35">
      <c r="B316" s="2"/>
      <c r="D316" s="40"/>
    </row>
    <row r="317" spans="2:4" x14ac:dyDescent="0.35">
      <c r="B317" s="2"/>
      <c r="D317" s="40"/>
    </row>
    <row r="318" spans="2:4" x14ac:dyDescent="0.35">
      <c r="B318" s="2"/>
      <c r="D318" s="40"/>
    </row>
    <row r="319" spans="2:4" x14ac:dyDescent="0.35">
      <c r="B319" s="2"/>
      <c r="D319" s="40"/>
    </row>
    <row r="320" spans="2:4" x14ac:dyDescent="0.35">
      <c r="B320" s="2"/>
      <c r="D320" s="40"/>
    </row>
    <row r="321" spans="2:4" x14ac:dyDescent="0.35">
      <c r="B321" s="2"/>
      <c r="D321" s="40"/>
    </row>
    <row r="322" spans="2:4" x14ac:dyDescent="0.35">
      <c r="B322" s="2"/>
      <c r="D322" s="40"/>
    </row>
    <row r="323" spans="2:4" x14ac:dyDescent="0.35">
      <c r="B323" s="2"/>
      <c r="D323" s="40"/>
    </row>
    <row r="324" spans="2:4" x14ac:dyDescent="0.35">
      <c r="B324" s="2"/>
      <c r="D324" s="40"/>
    </row>
    <row r="325" spans="2:4" x14ac:dyDescent="0.35">
      <c r="B325" s="2"/>
      <c r="D325" s="40"/>
    </row>
    <row r="326" spans="2:4" x14ac:dyDescent="0.35">
      <c r="B326" s="2"/>
      <c r="D326" s="40"/>
    </row>
    <row r="327" spans="2:4" x14ac:dyDescent="0.35">
      <c r="B327" s="2"/>
      <c r="D327" s="40"/>
    </row>
    <row r="328" spans="2:4" x14ac:dyDescent="0.35">
      <c r="B328" s="2"/>
      <c r="D328" s="40"/>
    </row>
    <row r="329" spans="2:4" x14ac:dyDescent="0.35">
      <c r="B329" s="2"/>
      <c r="D329" s="40"/>
    </row>
    <row r="330" spans="2:4" x14ac:dyDescent="0.35">
      <c r="B330" s="2"/>
      <c r="D330" s="40"/>
    </row>
    <row r="331" spans="2:4" x14ac:dyDescent="0.35">
      <c r="B331" s="2"/>
      <c r="D331" s="40"/>
    </row>
    <row r="332" spans="2:4" x14ac:dyDescent="0.35">
      <c r="B332" s="2"/>
      <c r="D332" s="40"/>
    </row>
    <row r="333" spans="2:4" x14ac:dyDescent="0.35">
      <c r="B333" s="2"/>
      <c r="D333" s="40"/>
    </row>
    <row r="334" spans="2:4" x14ac:dyDescent="0.35">
      <c r="B334" s="2"/>
      <c r="D334" s="40"/>
    </row>
    <row r="335" spans="2:4" x14ac:dyDescent="0.35">
      <c r="B335" s="2"/>
      <c r="D335" s="40"/>
    </row>
    <row r="336" spans="2:4" x14ac:dyDescent="0.35">
      <c r="B336" s="2"/>
      <c r="D336" s="40"/>
    </row>
    <row r="337" spans="2:4" x14ac:dyDescent="0.35">
      <c r="B337" s="2"/>
      <c r="D337" s="40"/>
    </row>
    <row r="338" spans="2:4" x14ac:dyDescent="0.35">
      <c r="B338" s="2"/>
      <c r="D338" s="40"/>
    </row>
    <row r="339" spans="2:4" x14ac:dyDescent="0.35">
      <c r="B339" s="2"/>
      <c r="D339" s="40"/>
    </row>
    <row r="340" spans="2:4" x14ac:dyDescent="0.35">
      <c r="B340" s="2"/>
      <c r="D340" s="40"/>
    </row>
    <row r="341" spans="2:4" x14ac:dyDescent="0.35">
      <c r="B341" s="2"/>
      <c r="D341" s="40"/>
    </row>
    <row r="342" spans="2:4" x14ac:dyDescent="0.35">
      <c r="B342" s="2"/>
      <c r="D342" s="40"/>
    </row>
    <row r="343" spans="2:4" x14ac:dyDescent="0.35">
      <c r="B343" s="2"/>
      <c r="D343" s="40"/>
    </row>
    <row r="344" spans="2:4" x14ac:dyDescent="0.35">
      <c r="B344" s="2"/>
      <c r="D344" s="40"/>
    </row>
    <row r="345" spans="2:4" x14ac:dyDescent="0.35">
      <c r="B345" s="2"/>
      <c r="D345" s="40"/>
    </row>
    <row r="346" spans="2:4" x14ac:dyDescent="0.35">
      <c r="B346" s="2"/>
      <c r="D346" s="40"/>
    </row>
    <row r="347" spans="2:4" x14ac:dyDescent="0.35">
      <c r="B347" s="2"/>
      <c r="D347" s="40"/>
    </row>
    <row r="348" spans="2:4" x14ac:dyDescent="0.35">
      <c r="B348" s="2"/>
      <c r="D348" s="40"/>
    </row>
    <row r="349" spans="2:4" x14ac:dyDescent="0.35">
      <c r="B349" s="2"/>
      <c r="D349" s="40"/>
    </row>
    <row r="350" spans="2:4" x14ac:dyDescent="0.35">
      <c r="B350" s="2"/>
      <c r="D350" s="40"/>
    </row>
    <row r="351" spans="2:4" x14ac:dyDescent="0.35">
      <c r="B351" s="2"/>
      <c r="D351" s="40"/>
    </row>
    <row r="352" spans="2:4" x14ac:dyDescent="0.35">
      <c r="B352" s="2"/>
      <c r="D352" s="40"/>
    </row>
    <row r="353" spans="2:4" x14ac:dyDescent="0.35">
      <c r="B353" s="2"/>
      <c r="D353" s="40"/>
    </row>
    <row r="354" spans="2:4" x14ac:dyDescent="0.35">
      <c r="B354" s="2"/>
      <c r="D354" s="40"/>
    </row>
    <row r="355" spans="2:4" x14ac:dyDescent="0.35">
      <c r="B355" s="2"/>
      <c r="D355" s="40"/>
    </row>
    <row r="356" spans="2:4" x14ac:dyDescent="0.35">
      <c r="B356" s="2"/>
      <c r="D356" s="40"/>
    </row>
    <row r="357" spans="2:4" x14ac:dyDescent="0.35">
      <c r="B357" s="2"/>
      <c r="D357" s="40"/>
    </row>
    <row r="358" spans="2:4" x14ac:dyDescent="0.35">
      <c r="B358" s="2"/>
      <c r="D358" s="40"/>
    </row>
    <row r="359" spans="2:4" x14ac:dyDescent="0.35">
      <c r="B359" s="2"/>
      <c r="D359" s="40"/>
    </row>
    <row r="360" spans="2:4" x14ac:dyDescent="0.35">
      <c r="B360" s="2"/>
      <c r="D360" s="40"/>
    </row>
    <row r="361" spans="2:4" x14ac:dyDescent="0.35">
      <c r="B361" s="2"/>
      <c r="D361" s="40"/>
    </row>
    <row r="362" spans="2:4" x14ac:dyDescent="0.35">
      <c r="B362" s="2"/>
      <c r="D362" s="40"/>
    </row>
    <row r="363" spans="2:4" x14ac:dyDescent="0.35">
      <c r="B363" s="2"/>
      <c r="D363" s="40"/>
    </row>
    <row r="364" spans="2:4" x14ac:dyDescent="0.35">
      <c r="B364" s="2"/>
      <c r="D364" s="40"/>
    </row>
    <row r="365" spans="2:4" x14ac:dyDescent="0.35">
      <c r="B365" s="2"/>
      <c r="D365" s="40"/>
    </row>
    <row r="366" spans="2:4" x14ac:dyDescent="0.35">
      <c r="B366" s="2"/>
      <c r="D366" s="40"/>
    </row>
    <row r="367" spans="2:4" x14ac:dyDescent="0.35">
      <c r="B367" s="2"/>
      <c r="D367" s="40"/>
    </row>
    <row r="368" spans="2:4" x14ac:dyDescent="0.35">
      <c r="B368" s="2"/>
      <c r="D368" s="40"/>
    </row>
    <row r="369" spans="2:4" x14ac:dyDescent="0.35">
      <c r="B369" s="2"/>
      <c r="D369" s="40"/>
    </row>
    <row r="370" spans="2:4" x14ac:dyDescent="0.35">
      <c r="B370" s="2"/>
      <c r="D370" s="40"/>
    </row>
    <row r="371" spans="2:4" x14ac:dyDescent="0.35">
      <c r="B371" s="2"/>
      <c r="D371" s="40"/>
    </row>
    <row r="372" spans="2:4" x14ac:dyDescent="0.35">
      <c r="B372" s="2"/>
      <c r="D372" s="40"/>
    </row>
    <row r="373" spans="2:4" x14ac:dyDescent="0.35">
      <c r="B373" s="2"/>
      <c r="D373" s="40"/>
    </row>
    <row r="374" spans="2:4" x14ac:dyDescent="0.35">
      <c r="B374" s="2"/>
      <c r="D374" s="40"/>
    </row>
    <row r="375" spans="2:4" x14ac:dyDescent="0.35">
      <c r="B375" s="2"/>
      <c r="D375" s="40"/>
    </row>
    <row r="376" spans="2:4" x14ac:dyDescent="0.35">
      <c r="B376" s="2"/>
      <c r="D376" s="40"/>
    </row>
    <row r="377" spans="2:4" x14ac:dyDescent="0.35">
      <c r="B377" s="2"/>
      <c r="D377" s="40"/>
    </row>
    <row r="378" spans="2:4" x14ac:dyDescent="0.35">
      <c r="B378" s="2"/>
      <c r="D378" s="40"/>
    </row>
    <row r="379" spans="2:4" x14ac:dyDescent="0.35">
      <c r="B379" s="2"/>
      <c r="D379" s="40"/>
    </row>
    <row r="380" spans="2:4" x14ac:dyDescent="0.35">
      <c r="B380" s="2"/>
      <c r="D380" s="40"/>
    </row>
    <row r="381" spans="2:4" x14ac:dyDescent="0.35">
      <c r="B381" s="2"/>
      <c r="D381" s="40"/>
    </row>
    <row r="382" spans="2:4" x14ac:dyDescent="0.35">
      <c r="B382" s="2"/>
      <c r="D382" s="40"/>
    </row>
    <row r="383" spans="2:4" x14ac:dyDescent="0.35">
      <c r="B383" s="2"/>
      <c r="D383" s="40"/>
    </row>
    <row r="384" spans="2:4" x14ac:dyDescent="0.35">
      <c r="B384" s="2"/>
      <c r="D384" s="40"/>
    </row>
    <row r="385" spans="2:4" x14ac:dyDescent="0.35">
      <c r="B385" s="2"/>
      <c r="D385" s="40"/>
    </row>
    <row r="386" spans="2:4" x14ac:dyDescent="0.35">
      <c r="B386" s="2"/>
      <c r="D386" s="40"/>
    </row>
    <row r="387" spans="2:4" x14ac:dyDescent="0.35">
      <c r="B387" s="2"/>
      <c r="D387" s="40"/>
    </row>
    <row r="388" spans="2:4" x14ac:dyDescent="0.35">
      <c r="B388" s="2"/>
      <c r="D388" s="40"/>
    </row>
    <row r="389" spans="2:4" x14ac:dyDescent="0.35">
      <c r="B389" s="2"/>
      <c r="D389" s="40"/>
    </row>
    <row r="390" spans="2:4" x14ac:dyDescent="0.35">
      <c r="B390" s="2"/>
      <c r="D390" s="40"/>
    </row>
    <row r="391" spans="2:4" x14ac:dyDescent="0.35">
      <c r="B391" s="2"/>
      <c r="D391" s="40"/>
    </row>
    <row r="392" spans="2:4" x14ac:dyDescent="0.35">
      <c r="B392" s="2"/>
      <c r="D392" s="40"/>
    </row>
    <row r="393" spans="2:4" x14ac:dyDescent="0.35">
      <c r="B393" s="2"/>
      <c r="D393" s="40"/>
    </row>
    <row r="394" spans="2:4" x14ac:dyDescent="0.35">
      <c r="B394" s="2"/>
      <c r="D394" s="40"/>
    </row>
    <row r="395" spans="2:4" x14ac:dyDescent="0.35">
      <c r="B395" s="2"/>
      <c r="D395" s="40"/>
    </row>
    <row r="396" spans="2:4" x14ac:dyDescent="0.35">
      <c r="B396" s="2"/>
      <c r="D396" s="40"/>
    </row>
    <row r="397" spans="2:4" x14ac:dyDescent="0.35">
      <c r="B397" s="2"/>
      <c r="D397" s="40"/>
    </row>
    <row r="398" spans="2:4" x14ac:dyDescent="0.35">
      <c r="B398" s="2"/>
      <c r="D398" s="40"/>
    </row>
    <row r="399" spans="2:4" x14ac:dyDescent="0.35">
      <c r="B399" s="2"/>
      <c r="D399" s="40"/>
    </row>
    <row r="400" spans="2:4" x14ac:dyDescent="0.35">
      <c r="B400" s="2"/>
      <c r="D400" s="40"/>
    </row>
    <row r="401" spans="2:4" x14ac:dyDescent="0.35">
      <c r="B401" s="2"/>
      <c r="D401" s="40"/>
    </row>
    <row r="402" spans="2:4" x14ac:dyDescent="0.35">
      <c r="B402" s="2"/>
      <c r="D402" s="40"/>
    </row>
    <row r="403" spans="2:4" x14ac:dyDescent="0.35">
      <c r="B403" s="2"/>
      <c r="D403" s="40"/>
    </row>
    <row r="404" spans="2:4" x14ac:dyDescent="0.35">
      <c r="B404" s="2"/>
      <c r="D404" s="40"/>
    </row>
    <row r="405" spans="2:4" x14ac:dyDescent="0.35">
      <c r="B405" s="2"/>
      <c r="D405" s="40"/>
    </row>
    <row r="406" spans="2:4" x14ac:dyDescent="0.35">
      <c r="B406" s="2"/>
      <c r="D406" s="40"/>
    </row>
    <row r="407" spans="2:4" x14ac:dyDescent="0.35">
      <c r="B407" s="2"/>
      <c r="D407" s="40"/>
    </row>
    <row r="408" spans="2:4" x14ac:dyDescent="0.35">
      <c r="B408" s="2"/>
      <c r="D408" s="40"/>
    </row>
    <row r="409" spans="2:4" x14ac:dyDescent="0.35">
      <c r="B409" s="2"/>
      <c r="D409" s="40"/>
    </row>
    <row r="410" spans="2:4" x14ac:dyDescent="0.35">
      <c r="B410" s="2"/>
      <c r="D410" s="40"/>
    </row>
    <row r="411" spans="2:4" x14ac:dyDescent="0.35">
      <c r="B411" s="2"/>
      <c r="D411" s="40"/>
    </row>
    <row r="412" spans="2:4" x14ac:dyDescent="0.35">
      <c r="B412" s="2"/>
      <c r="D412" s="40"/>
    </row>
    <row r="413" spans="2:4" x14ac:dyDescent="0.35">
      <c r="B413" s="2"/>
      <c r="D413" s="40"/>
    </row>
    <row r="414" spans="2:4" x14ac:dyDescent="0.35">
      <c r="B414" s="2"/>
      <c r="D414" s="40"/>
    </row>
    <row r="415" spans="2:4" x14ac:dyDescent="0.35">
      <c r="B415" s="2"/>
      <c r="D415" s="40"/>
    </row>
    <row r="416" spans="2:4" x14ac:dyDescent="0.35">
      <c r="B416" s="2"/>
      <c r="D416" s="40"/>
    </row>
    <row r="417" spans="2:4" x14ac:dyDescent="0.35">
      <c r="B417" s="2"/>
      <c r="D417" s="40"/>
    </row>
    <row r="418" spans="2:4" x14ac:dyDescent="0.35">
      <c r="B418" s="2"/>
      <c r="D418" s="40"/>
    </row>
    <row r="419" spans="2:4" x14ac:dyDescent="0.35">
      <c r="B419" s="2"/>
      <c r="D419" s="40"/>
    </row>
    <row r="420" spans="2:4" x14ac:dyDescent="0.35">
      <c r="B420" s="2"/>
      <c r="D420" s="40"/>
    </row>
    <row r="421" spans="2:4" x14ac:dyDescent="0.35">
      <c r="B421" s="2"/>
      <c r="D421" s="40"/>
    </row>
    <row r="422" spans="2:4" x14ac:dyDescent="0.35">
      <c r="B422" s="2"/>
      <c r="D422" s="40"/>
    </row>
    <row r="423" spans="2:4" x14ac:dyDescent="0.35">
      <c r="B423" s="2"/>
      <c r="D423" s="40"/>
    </row>
    <row r="424" spans="2:4" x14ac:dyDescent="0.35">
      <c r="B424" s="2"/>
      <c r="D424" s="40"/>
    </row>
    <row r="425" spans="2:4" x14ac:dyDescent="0.35">
      <c r="B425" s="2"/>
      <c r="D425" s="40"/>
    </row>
    <row r="426" spans="2:4" x14ac:dyDescent="0.35">
      <c r="B426" s="2"/>
      <c r="D426" s="40"/>
    </row>
    <row r="427" spans="2:4" x14ac:dyDescent="0.35">
      <c r="B427" s="2"/>
      <c r="D427" s="40"/>
    </row>
    <row r="428" spans="2:4" x14ac:dyDescent="0.35">
      <c r="B428" s="2"/>
      <c r="D428" s="40"/>
    </row>
    <row r="429" spans="2:4" x14ac:dyDescent="0.35">
      <c r="B429" s="2"/>
      <c r="D429" s="40"/>
    </row>
    <row r="430" spans="2:4" x14ac:dyDescent="0.35">
      <c r="B430" s="2"/>
      <c r="D430" s="40"/>
    </row>
    <row r="431" spans="2:4" x14ac:dyDescent="0.35">
      <c r="B431" s="2"/>
      <c r="D431" s="40"/>
    </row>
    <row r="432" spans="2:4" x14ac:dyDescent="0.35">
      <c r="B432" s="2"/>
      <c r="D432" s="40"/>
    </row>
    <row r="433" spans="2:4" x14ac:dyDescent="0.35">
      <c r="B433" s="2"/>
      <c r="D433" s="40"/>
    </row>
    <row r="434" spans="2:4" x14ac:dyDescent="0.35">
      <c r="B434" s="2"/>
      <c r="D434" s="40"/>
    </row>
    <row r="435" spans="2:4" x14ac:dyDescent="0.35">
      <c r="B435" s="2"/>
      <c r="D435" s="40"/>
    </row>
    <row r="436" spans="2:4" x14ac:dyDescent="0.35">
      <c r="B436" s="2"/>
      <c r="D436" s="40"/>
    </row>
    <row r="437" spans="2:4" x14ac:dyDescent="0.35">
      <c r="B437" s="2"/>
      <c r="D437" s="40"/>
    </row>
    <row r="438" spans="2:4" x14ac:dyDescent="0.35">
      <c r="B438" s="2"/>
      <c r="D438" s="40"/>
    </row>
    <row r="439" spans="2:4" x14ac:dyDescent="0.35">
      <c r="B439" s="2"/>
      <c r="D439" s="40"/>
    </row>
    <row r="440" spans="2:4" x14ac:dyDescent="0.35">
      <c r="B440" s="2"/>
      <c r="D440" s="40"/>
    </row>
    <row r="441" spans="2:4" x14ac:dyDescent="0.35">
      <c r="B441" s="2"/>
      <c r="D441" s="40"/>
    </row>
    <row r="442" spans="2:4" x14ac:dyDescent="0.35">
      <c r="B442" s="2"/>
      <c r="D442" s="40"/>
    </row>
    <row r="443" spans="2:4" x14ac:dyDescent="0.35">
      <c r="B443" s="2"/>
      <c r="D443" s="40"/>
    </row>
    <row r="444" spans="2:4" x14ac:dyDescent="0.35">
      <c r="B444" s="2"/>
      <c r="D444" s="40"/>
    </row>
    <row r="445" spans="2:4" x14ac:dyDescent="0.35">
      <c r="B445" s="2"/>
      <c r="D445" s="40"/>
    </row>
    <row r="446" spans="2:4" x14ac:dyDescent="0.35">
      <c r="B446" s="2"/>
      <c r="D446" s="40"/>
    </row>
    <row r="447" spans="2:4" x14ac:dyDescent="0.35">
      <c r="B447" s="2"/>
      <c r="D447" s="40"/>
    </row>
    <row r="448" spans="2:4" x14ac:dyDescent="0.35">
      <c r="B448" s="2"/>
      <c r="D448" s="40"/>
    </row>
    <row r="449" spans="2:4" x14ac:dyDescent="0.35">
      <c r="B449" s="2"/>
      <c r="D449" s="40"/>
    </row>
    <row r="450" spans="2:4" x14ac:dyDescent="0.35">
      <c r="B450" s="2"/>
      <c r="D450" s="40"/>
    </row>
    <row r="451" spans="2:4" x14ac:dyDescent="0.35">
      <c r="B451" s="2"/>
      <c r="D451" s="40"/>
    </row>
    <row r="452" spans="2:4" x14ac:dyDescent="0.35">
      <c r="B452" s="2"/>
      <c r="D452" s="40"/>
    </row>
    <row r="453" spans="2:4" x14ac:dyDescent="0.35">
      <c r="B453" s="2"/>
      <c r="D453" s="40"/>
    </row>
    <row r="454" spans="2:4" x14ac:dyDescent="0.35">
      <c r="B454" s="2"/>
      <c r="D454" s="40"/>
    </row>
    <row r="455" spans="2:4" x14ac:dyDescent="0.35">
      <c r="B455" s="2"/>
      <c r="D455" s="40"/>
    </row>
    <row r="456" spans="2:4" x14ac:dyDescent="0.35">
      <c r="B456" s="2"/>
      <c r="D456" s="40"/>
    </row>
    <row r="457" spans="2:4" x14ac:dyDescent="0.35">
      <c r="B457" s="2"/>
      <c r="D457" s="40"/>
    </row>
    <row r="458" spans="2:4" x14ac:dyDescent="0.35">
      <c r="B458" s="2"/>
      <c r="D458" s="40"/>
    </row>
    <row r="459" spans="2:4" x14ac:dyDescent="0.35">
      <c r="B459" s="2"/>
      <c r="D459" s="40"/>
    </row>
    <row r="460" spans="2:4" x14ac:dyDescent="0.35">
      <c r="B460" s="2"/>
      <c r="D460" s="40"/>
    </row>
    <row r="461" spans="2:4" x14ac:dyDescent="0.35">
      <c r="B461" s="2"/>
      <c r="D461" s="40"/>
    </row>
    <row r="462" spans="2:4" x14ac:dyDescent="0.35">
      <c r="B462" s="2"/>
      <c r="D462" s="40"/>
    </row>
    <row r="463" spans="2:4" x14ac:dyDescent="0.35">
      <c r="B463" s="2"/>
      <c r="D463" s="40"/>
    </row>
    <row r="464" spans="2:4" x14ac:dyDescent="0.35">
      <c r="B464" s="2"/>
      <c r="D464" s="40"/>
    </row>
    <row r="465" spans="2:4" x14ac:dyDescent="0.35">
      <c r="B465" s="2"/>
      <c r="D465" s="40"/>
    </row>
    <row r="466" spans="2:4" x14ac:dyDescent="0.35">
      <c r="B466" s="2"/>
      <c r="D466" s="40"/>
    </row>
    <row r="467" spans="2:4" x14ac:dyDescent="0.35">
      <c r="B467" s="2"/>
      <c r="D467" s="40"/>
    </row>
    <row r="468" spans="2:4" x14ac:dyDescent="0.35">
      <c r="B468" s="2"/>
      <c r="D468" s="40"/>
    </row>
    <row r="469" spans="2:4" x14ac:dyDescent="0.35">
      <c r="B469" s="2"/>
      <c r="D469" s="40"/>
    </row>
    <row r="470" spans="2:4" x14ac:dyDescent="0.35">
      <c r="B470" s="2"/>
      <c r="D470" s="40"/>
    </row>
    <row r="471" spans="2:4" x14ac:dyDescent="0.35">
      <c r="B471" s="2"/>
      <c r="D471" s="40"/>
    </row>
    <row r="472" spans="2:4" x14ac:dyDescent="0.35">
      <c r="B472" s="2"/>
      <c r="D472" s="40"/>
    </row>
    <row r="473" spans="2:4" x14ac:dyDescent="0.35">
      <c r="B473" s="2"/>
      <c r="D473" s="40"/>
    </row>
    <row r="474" spans="2:4" x14ac:dyDescent="0.35">
      <c r="B474" s="2"/>
      <c r="D474" s="40"/>
    </row>
    <row r="475" spans="2:4" x14ac:dyDescent="0.35">
      <c r="B475" s="2"/>
      <c r="D475" s="40"/>
    </row>
    <row r="476" spans="2:4" x14ac:dyDescent="0.35">
      <c r="B476" s="2"/>
      <c r="D476" s="40"/>
    </row>
    <row r="477" spans="2:4" x14ac:dyDescent="0.35">
      <c r="B477" s="2"/>
      <c r="D477" s="40"/>
    </row>
    <row r="478" spans="2:4" x14ac:dyDescent="0.35">
      <c r="B478" s="2"/>
      <c r="D478" s="40"/>
    </row>
    <row r="479" spans="2:4" x14ac:dyDescent="0.35">
      <c r="B479" s="2"/>
      <c r="D479" s="40"/>
    </row>
    <row r="480" spans="2:4" x14ac:dyDescent="0.35">
      <c r="B480" s="2"/>
      <c r="D480" s="40"/>
    </row>
    <row r="481" spans="2:4" x14ac:dyDescent="0.35">
      <c r="B481" s="2"/>
      <c r="D481" s="40"/>
    </row>
    <row r="482" spans="2:4" x14ac:dyDescent="0.35">
      <c r="B482" s="2"/>
      <c r="D482" s="40"/>
    </row>
    <row r="483" spans="2:4" x14ac:dyDescent="0.35">
      <c r="B483" s="2"/>
      <c r="D483" s="40"/>
    </row>
    <row r="484" spans="2:4" x14ac:dyDescent="0.35">
      <c r="B484" s="2"/>
      <c r="D484" s="40"/>
    </row>
    <row r="485" spans="2:4" x14ac:dyDescent="0.35">
      <c r="B485" s="2"/>
      <c r="D485" s="40"/>
    </row>
    <row r="486" spans="2:4" x14ac:dyDescent="0.35">
      <c r="B486" s="2"/>
      <c r="D486" s="40"/>
    </row>
    <row r="487" spans="2:4" x14ac:dyDescent="0.35">
      <c r="B487" s="2"/>
      <c r="D487" s="40"/>
    </row>
    <row r="488" spans="2:4" x14ac:dyDescent="0.35">
      <c r="B488" s="2"/>
      <c r="D488" s="40"/>
    </row>
    <row r="489" spans="2:4" x14ac:dyDescent="0.35">
      <c r="B489" s="2"/>
      <c r="D489" s="40"/>
    </row>
    <row r="490" spans="2:4" x14ac:dyDescent="0.35">
      <c r="B490" s="2"/>
      <c r="D490" s="40"/>
    </row>
    <row r="491" spans="2:4" x14ac:dyDescent="0.35">
      <c r="B491" s="2"/>
      <c r="D491" s="40"/>
    </row>
    <row r="492" spans="2:4" x14ac:dyDescent="0.35">
      <c r="B492" s="2"/>
      <c r="D492" s="40"/>
    </row>
    <row r="493" spans="2:4" x14ac:dyDescent="0.35">
      <c r="B493" s="2"/>
      <c r="D493" s="40"/>
    </row>
    <row r="494" spans="2:4" x14ac:dyDescent="0.35">
      <c r="B494" s="2"/>
      <c r="D494" s="40"/>
    </row>
    <row r="495" spans="2:4" x14ac:dyDescent="0.35">
      <c r="B495" s="2"/>
      <c r="D495" s="40"/>
    </row>
    <row r="496" spans="2:4" x14ac:dyDescent="0.35">
      <c r="B496" s="2"/>
      <c r="D496" s="40"/>
    </row>
    <row r="497" spans="2:4" x14ac:dyDescent="0.35">
      <c r="B497" s="2"/>
      <c r="D497" s="40"/>
    </row>
    <row r="498" spans="2:4" x14ac:dyDescent="0.35">
      <c r="B498" s="2"/>
      <c r="D498" s="40"/>
    </row>
    <row r="499" spans="2:4" x14ac:dyDescent="0.35">
      <c r="B499" s="2"/>
      <c r="D499" s="40"/>
    </row>
    <row r="500" spans="2:4" x14ac:dyDescent="0.35">
      <c r="B500" s="2"/>
      <c r="D500" s="40"/>
    </row>
    <row r="501" spans="2:4" x14ac:dyDescent="0.35">
      <c r="B501" s="2"/>
      <c r="D501" s="40"/>
    </row>
    <row r="502" spans="2:4" x14ac:dyDescent="0.35">
      <c r="B502" s="2"/>
      <c r="D502" s="40"/>
    </row>
    <row r="503" spans="2:4" x14ac:dyDescent="0.35">
      <c r="B503" s="2"/>
      <c r="D503" s="40"/>
    </row>
    <row r="504" spans="2:4" x14ac:dyDescent="0.35">
      <c r="B504" s="2"/>
      <c r="D504" s="40"/>
    </row>
    <row r="505" spans="2:4" x14ac:dyDescent="0.35">
      <c r="B505" s="2"/>
      <c r="D505" s="40"/>
    </row>
    <row r="506" spans="2:4" x14ac:dyDescent="0.35">
      <c r="B506" s="2"/>
      <c r="D506" s="40"/>
    </row>
    <row r="507" spans="2:4" x14ac:dyDescent="0.35">
      <c r="B507" s="2"/>
      <c r="D507" s="40"/>
    </row>
    <row r="508" spans="2:4" x14ac:dyDescent="0.35">
      <c r="B508" s="2"/>
      <c r="D508" s="40"/>
    </row>
    <row r="509" spans="2:4" x14ac:dyDescent="0.35">
      <c r="B509" s="2"/>
      <c r="D509" s="40"/>
    </row>
    <row r="510" spans="2:4" x14ac:dyDescent="0.35">
      <c r="B510" s="2"/>
      <c r="D510" s="40"/>
    </row>
    <row r="511" spans="2:4" x14ac:dyDescent="0.35">
      <c r="B511" s="2"/>
      <c r="D511" s="40"/>
    </row>
    <row r="512" spans="2:4" x14ac:dyDescent="0.35">
      <c r="B512" s="2"/>
      <c r="D512" s="40"/>
    </row>
    <row r="513" spans="2:4" x14ac:dyDescent="0.35">
      <c r="B513" s="2"/>
      <c r="D513" s="40"/>
    </row>
    <row r="514" spans="2:4" x14ac:dyDescent="0.35">
      <c r="B514" s="2"/>
      <c r="D514" s="40"/>
    </row>
    <row r="515" spans="2:4" x14ac:dyDescent="0.35">
      <c r="B515" s="2"/>
      <c r="D515" s="40"/>
    </row>
    <row r="516" spans="2:4" x14ac:dyDescent="0.35">
      <c r="B516" s="2"/>
      <c r="D516" s="40"/>
    </row>
    <row r="517" spans="2:4" x14ac:dyDescent="0.35">
      <c r="B517" s="2"/>
      <c r="D517" s="40"/>
    </row>
    <row r="518" spans="2:4" x14ac:dyDescent="0.35">
      <c r="B518" s="2"/>
      <c r="D518" s="40"/>
    </row>
    <row r="519" spans="2:4" x14ac:dyDescent="0.35">
      <c r="B519" s="2"/>
      <c r="D519" s="40"/>
    </row>
    <row r="520" spans="2:4" x14ac:dyDescent="0.35">
      <c r="B520" s="2"/>
      <c r="D520" s="40"/>
    </row>
    <row r="521" spans="2:4" x14ac:dyDescent="0.35">
      <c r="B521" s="2"/>
      <c r="D521" s="40"/>
    </row>
    <row r="522" spans="2:4" x14ac:dyDescent="0.35">
      <c r="B522" s="2"/>
      <c r="D522" s="40"/>
    </row>
    <row r="523" spans="2:4" x14ac:dyDescent="0.35">
      <c r="B523" s="2"/>
      <c r="D523" s="40"/>
    </row>
    <row r="524" spans="2:4" x14ac:dyDescent="0.35">
      <c r="B524" s="2"/>
      <c r="D524" s="40"/>
    </row>
    <row r="525" spans="2:4" x14ac:dyDescent="0.35">
      <c r="B525" s="2"/>
      <c r="D525" s="40"/>
    </row>
    <row r="526" spans="2:4" x14ac:dyDescent="0.35">
      <c r="B526" s="2"/>
      <c r="D526" s="40"/>
    </row>
    <row r="527" spans="2:4" x14ac:dyDescent="0.35">
      <c r="B527" s="2"/>
      <c r="D527" s="40"/>
    </row>
    <row r="528" spans="2:4" x14ac:dyDescent="0.35">
      <c r="B528" s="2"/>
      <c r="D528" s="40"/>
    </row>
    <row r="529" spans="2:4" x14ac:dyDescent="0.35">
      <c r="B529" s="2"/>
      <c r="D529" s="40"/>
    </row>
    <row r="530" spans="2:4" x14ac:dyDescent="0.35">
      <c r="B530" s="2"/>
      <c r="D530" s="40"/>
    </row>
    <row r="531" spans="2:4" x14ac:dyDescent="0.35">
      <c r="B531" s="2"/>
      <c r="D531" s="40"/>
    </row>
    <row r="532" spans="2:4" x14ac:dyDescent="0.35">
      <c r="B532" s="2"/>
      <c r="D532" s="40"/>
    </row>
    <row r="533" spans="2:4" x14ac:dyDescent="0.35">
      <c r="B533" s="2"/>
      <c r="D533" s="40"/>
    </row>
    <row r="534" spans="2:4" x14ac:dyDescent="0.35">
      <c r="B534" s="2"/>
      <c r="D534" s="40"/>
    </row>
    <row r="535" spans="2:4" x14ac:dyDescent="0.35">
      <c r="B535" s="2"/>
      <c r="D535" s="40"/>
    </row>
    <row r="536" spans="2:4" x14ac:dyDescent="0.35">
      <c r="B536" s="2"/>
      <c r="D536" s="40"/>
    </row>
    <row r="537" spans="2:4" x14ac:dyDescent="0.35">
      <c r="B537" s="2"/>
      <c r="D537" s="40"/>
    </row>
    <row r="538" spans="2:4" x14ac:dyDescent="0.35">
      <c r="B538" s="2"/>
      <c r="D538" s="40"/>
    </row>
    <row r="539" spans="2:4" x14ac:dyDescent="0.35">
      <c r="B539" s="2"/>
      <c r="D539" s="40"/>
    </row>
    <row r="540" spans="2:4" x14ac:dyDescent="0.35">
      <c r="B540" s="2"/>
      <c r="D540" s="40"/>
    </row>
    <row r="541" spans="2:4" x14ac:dyDescent="0.35">
      <c r="B541" s="2"/>
      <c r="D541" s="40"/>
    </row>
    <row r="542" spans="2:4" x14ac:dyDescent="0.35">
      <c r="B542" s="2"/>
      <c r="D542" s="40"/>
    </row>
    <row r="543" spans="2:4" x14ac:dyDescent="0.35">
      <c r="B543" s="2"/>
      <c r="D543" s="40"/>
    </row>
    <row r="544" spans="2:4" x14ac:dyDescent="0.35">
      <c r="B544" s="2"/>
      <c r="D544" s="40"/>
    </row>
    <row r="545" spans="2:4" x14ac:dyDescent="0.35">
      <c r="B545" s="2"/>
      <c r="D545" s="40"/>
    </row>
    <row r="546" spans="2:4" x14ac:dyDescent="0.35">
      <c r="B546" s="2"/>
      <c r="D546" s="40"/>
    </row>
    <row r="547" spans="2:4" x14ac:dyDescent="0.35">
      <c r="B547" s="2"/>
      <c r="D547" s="40"/>
    </row>
    <row r="548" spans="2:4" x14ac:dyDescent="0.35">
      <c r="B548" s="2"/>
      <c r="D548" s="40"/>
    </row>
    <row r="549" spans="2:4" x14ac:dyDescent="0.35">
      <c r="B549" s="2"/>
      <c r="D549" s="40"/>
    </row>
    <row r="550" spans="2:4" x14ac:dyDescent="0.35">
      <c r="B550" s="2"/>
      <c r="D550" s="40"/>
    </row>
    <row r="551" spans="2:4" x14ac:dyDescent="0.35">
      <c r="B551" s="2"/>
      <c r="D551" s="40"/>
    </row>
    <row r="552" spans="2:4" x14ac:dyDescent="0.35">
      <c r="B552" s="2"/>
      <c r="D552" s="40"/>
    </row>
    <row r="553" spans="2:4" x14ac:dyDescent="0.35">
      <c r="B553" s="2"/>
      <c r="D553" s="40"/>
    </row>
    <row r="554" spans="2:4" x14ac:dyDescent="0.35">
      <c r="B554" s="2"/>
      <c r="D554" s="40"/>
    </row>
    <row r="555" spans="2:4" x14ac:dyDescent="0.35">
      <c r="B555" s="2"/>
      <c r="D555" s="40"/>
    </row>
    <row r="556" spans="2:4" x14ac:dyDescent="0.35">
      <c r="B556" s="2"/>
      <c r="D556" s="40"/>
    </row>
    <row r="557" spans="2:4" x14ac:dyDescent="0.35">
      <c r="B557" s="2"/>
      <c r="D557" s="40"/>
    </row>
    <row r="558" spans="2:4" x14ac:dyDescent="0.35">
      <c r="B558" s="2"/>
      <c r="D558" s="40"/>
    </row>
    <row r="559" spans="2:4" x14ac:dyDescent="0.35">
      <c r="B559" s="2"/>
      <c r="D559" s="40"/>
    </row>
    <row r="560" spans="2:4" x14ac:dyDescent="0.35">
      <c r="B560" s="2"/>
      <c r="D560" s="40"/>
    </row>
    <row r="561" spans="2:4" x14ac:dyDescent="0.35">
      <c r="B561" s="2"/>
      <c r="D561" s="40"/>
    </row>
    <row r="562" spans="2:4" x14ac:dyDescent="0.35">
      <c r="B562" s="2"/>
      <c r="D562" s="40"/>
    </row>
    <row r="563" spans="2:4" x14ac:dyDescent="0.35">
      <c r="B563" s="2"/>
      <c r="D563" s="40"/>
    </row>
    <row r="564" spans="2:4" x14ac:dyDescent="0.35">
      <c r="B564" s="2"/>
      <c r="D564" s="40"/>
    </row>
    <row r="565" spans="2:4" x14ac:dyDescent="0.35">
      <c r="B565" s="2"/>
      <c r="D565" s="40"/>
    </row>
    <row r="566" spans="2:4" x14ac:dyDescent="0.35">
      <c r="B566" s="2"/>
      <c r="D566" s="40"/>
    </row>
    <row r="567" spans="2:4" x14ac:dyDescent="0.35">
      <c r="B567" s="2"/>
      <c r="D567" s="40"/>
    </row>
    <row r="568" spans="2:4" x14ac:dyDescent="0.35">
      <c r="B568" s="2"/>
      <c r="D568" s="40"/>
    </row>
    <row r="569" spans="2:4" x14ac:dyDescent="0.35">
      <c r="B569" s="2"/>
      <c r="D569" s="40"/>
    </row>
    <row r="570" spans="2:4" x14ac:dyDescent="0.35">
      <c r="B570" s="2"/>
      <c r="D570" s="40"/>
    </row>
    <row r="571" spans="2:4" x14ac:dyDescent="0.35">
      <c r="B571" s="2"/>
      <c r="D571" s="40"/>
    </row>
    <row r="572" spans="2:4" x14ac:dyDescent="0.35">
      <c r="B572" s="2"/>
      <c r="D572" s="40"/>
    </row>
    <row r="573" spans="2:4" x14ac:dyDescent="0.35">
      <c r="B573" s="2"/>
      <c r="D573" s="40"/>
    </row>
    <row r="574" spans="2:4" x14ac:dyDescent="0.35">
      <c r="B574" s="2"/>
      <c r="D574" s="40"/>
    </row>
    <row r="575" spans="2:4" x14ac:dyDescent="0.35">
      <c r="B575" s="2"/>
      <c r="D575" s="40"/>
    </row>
    <row r="576" spans="2:4" x14ac:dyDescent="0.35">
      <c r="B576" s="2"/>
      <c r="D576" s="40"/>
    </row>
    <row r="577" spans="2:4" x14ac:dyDescent="0.35">
      <c r="B577" s="2"/>
      <c r="D577" s="40"/>
    </row>
    <row r="578" spans="2:4" x14ac:dyDescent="0.35">
      <c r="B578" s="2"/>
      <c r="D578" s="40"/>
    </row>
    <row r="579" spans="2:4" x14ac:dyDescent="0.35">
      <c r="B579" s="2"/>
      <c r="D579" s="40"/>
    </row>
    <row r="580" spans="2:4" x14ac:dyDescent="0.35">
      <c r="B580" s="2"/>
      <c r="D580" s="40"/>
    </row>
    <row r="581" spans="2:4" x14ac:dyDescent="0.35">
      <c r="B581" s="2"/>
      <c r="D581" s="40"/>
    </row>
    <row r="582" spans="2:4" x14ac:dyDescent="0.35">
      <c r="B582" s="2"/>
      <c r="D582" s="40"/>
    </row>
    <row r="583" spans="2:4" x14ac:dyDescent="0.35">
      <c r="B583" s="2"/>
      <c r="D583" s="40"/>
    </row>
    <row r="584" spans="2:4" x14ac:dyDescent="0.35">
      <c r="B584" s="2"/>
      <c r="D584" s="40"/>
    </row>
    <row r="585" spans="2:4" x14ac:dyDescent="0.35">
      <c r="B585" s="2"/>
      <c r="D585" s="40"/>
    </row>
    <row r="586" spans="2:4" x14ac:dyDescent="0.35">
      <c r="B586" s="2"/>
      <c r="D586" s="40"/>
    </row>
    <row r="587" spans="2:4" x14ac:dyDescent="0.35">
      <c r="B587" s="2"/>
      <c r="D587" s="40"/>
    </row>
    <row r="588" spans="2:4" x14ac:dyDescent="0.35">
      <c r="B588" s="2"/>
      <c r="D588" s="40"/>
    </row>
    <row r="589" spans="2:4" x14ac:dyDescent="0.35">
      <c r="B589" s="2"/>
      <c r="D589" s="40"/>
    </row>
    <row r="590" spans="2:4" x14ac:dyDescent="0.35">
      <c r="B590" s="2"/>
      <c r="D590" s="40"/>
    </row>
    <row r="591" spans="2:4" x14ac:dyDescent="0.35">
      <c r="B591" s="2"/>
      <c r="D591" s="40"/>
    </row>
    <row r="592" spans="2:4" x14ac:dyDescent="0.35">
      <c r="B592" s="2"/>
      <c r="D592" s="40"/>
    </row>
    <row r="593" spans="2:4" x14ac:dyDescent="0.35">
      <c r="B593" s="2"/>
      <c r="D593" s="40"/>
    </row>
    <row r="594" spans="2:4" x14ac:dyDescent="0.35">
      <c r="B594" s="2"/>
      <c r="D594" s="40"/>
    </row>
    <row r="595" spans="2:4" x14ac:dyDescent="0.35">
      <c r="B595" s="2"/>
      <c r="D595" s="40"/>
    </row>
    <row r="596" spans="2:4" x14ac:dyDescent="0.35">
      <c r="B596" s="2"/>
      <c r="D596" s="40"/>
    </row>
    <row r="597" spans="2:4" x14ac:dyDescent="0.35">
      <c r="B597" s="2"/>
      <c r="D597" s="40"/>
    </row>
    <row r="598" spans="2:4" x14ac:dyDescent="0.35">
      <c r="B598" s="2"/>
      <c r="D598" s="40"/>
    </row>
    <row r="599" spans="2:4" x14ac:dyDescent="0.35">
      <c r="B599" s="2"/>
      <c r="D599" s="40"/>
    </row>
    <row r="600" spans="2:4" x14ac:dyDescent="0.35">
      <c r="B600" s="2"/>
      <c r="D600" s="40"/>
    </row>
    <row r="601" spans="2:4" x14ac:dyDescent="0.35">
      <c r="B601" s="2"/>
      <c r="D601" s="40"/>
    </row>
    <row r="602" spans="2:4" x14ac:dyDescent="0.35">
      <c r="B602" s="2"/>
      <c r="D602" s="40"/>
    </row>
    <row r="603" spans="2:4" x14ac:dyDescent="0.35">
      <c r="B603" s="2"/>
      <c r="D603" s="40"/>
    </row>
    <row r="604" spans="2:4" x14ac:dyDescent="0.35">
      <c r="B604" s="2"/>
      <c r="D604" s="40"/>
    </row>
    <row r="605" spans="2:4" x14ac:dyDescent="0.35">
      <c r="B605" s="2"/>
      <c r="D605" s="40"/>
    </row>
    <row r="606" spans="2:4" x14ac:dyDescent="0.35">
      <c r="B606" s="2"/>
      <c r="D606" s="40"/>
    </row>
    <row r="607" spans="2:4" x14ac:dyDescent="0.35">
      <c r="B607" s="2"/>
      <c r="D607" s="40"/>
    </row>
    <row r="608" spans="2:4" x14ac:dyDescent="0.35">
      <c r="B608" s="2"/>
      <c r="D608" s="40"/>
    </row>
    <row r="609" spans="2:4" x14ac:dyDescent="0.35">
      <c r="B609" s="2"/>
      <c r="D609" s="40"/>
    </row>
    <row r="610" spans="2:4" x14ac:dyDescent="0.35">
      <c r="B610" s="2"/>
      <c r="D610" s="40"/>
    </row>
    <row r="611" spans="2:4" x14ac:dyDescent="0.35">
      <c r="B611" s="2"/>
      <c r="D611" s="40"/>
    </row>
    <row r="612" spans="2:4" x14ac:dyDescent="0.35">
      <c r="B612" s="2"/>
      <c r="D612" s="40"/>
    </row>
    <row r="613" spans="2:4" x14ac:dyDescent="0.35">
      <c r="B613" s="2"/>
      <c r="D613" s="40"/>
    </row>
    <row r="614" spans="2:4" x14ac:dyDescent="0.35">
      <c r="B614" s="2"/>
      <c r="D614" s="40"/>
    </row>
    <row r="615" spans="2:4" x14ac:dyDescent="0.35">
      <c r="B615" s="2"/>
      <c r="D615" s="40"/>
    </row>
    <row r="616" spans="2:4" x14ac:dyDescent="0.35">
      <c r="B616" s="2"/>
      <c r="D616" s="40"/>
    </row>
    <row r="617" spans="2:4" x14ac:dyDescent="0.35">
      <c r="B617" s="2"/>
      <c r="D617" s="40"/>
    </row>
    <row r="618" spans="2:4" x14ac:dyDescent="0.35">
      <c r="B618" s="2"/>
      <c r="D618" s="40"/>
    </row>
    <row r="619" spans="2:4" x14ac:dyDescent="0.35">
      <c r="B619" s="2"/>
      <c r="D619" s="40"/>
    </row>
    <row r="620" spans="2:4" x14ac:dyDescent="0.35">
      <c r="B620" s="2"/>
      <c r="D620" s="40"/>
    </row>
    <row r="621" spans="2:4" x14ac:dyDescent="0.35">
      <c r="B621" s="2"/>
      <c r="D621" s="40"/>
    </row>
    <row r="622" spans="2:4" x14ac:dyDescent="0.35">
      <c r="B622" s="2"/>
      <c r="D622" s="40"/>
    </row>
    <row r="623" spans="2:4" x14ac:dyDescent="0.35">
      <c r="B623" s="2"/>
      <c r="D623" s="40"/>
    </row>
    <row r="624" spans="2:4" x14ac:dyDescent="0.35">
      <c r="B624" s="2"/>
      <c r="D624" s="40"/>
    </row>
    <row r="625" spans="2:4" x14ac:dyDescent="0.35">
      <c r="B625" s="2"/>
      <c r="D625" s="40"/>
    </row>
    <row r="626" spans="2:4" x14ac:dyDescent="0.35">
      <c r="B626" s="2"/>
      <c r="D626" s="40"/>
    </row>
    <row r="627" spans="2:4" x14ac:dyDescent="0.35">
      <c r="B627" s="2"/>
      <c r="D627" s="40"/>
    </row>
    <row r="628" spans="2:4" x14ac:dyDescent="0.35">
      <c r="B628" s="2"/>
      <c r="D628" s="40"/>
    </row>
    <row r="629" spans="2:4" x14ac:dyDescent="0.35">
      <c r="B629" s="2"/>
      <c r="D629" s="40"/>
    </row>
    <row r="630" spans="2:4" x14ac:dyDescent="0.35">
      <c r="B630" s="2"/>
      <c r="D630" s="40"/>
    </row>
    <row r="631" spans="2:4" x14ac:dyDescent="0.35">
      <c r="B631" s="2"/>
      <c r="D631" s="40"/>
    </row>
    <row r="632" spans="2:4" x14ac:dyDescent="0.35">
      <c r="B632" s="2"/>
      <c r="D632" s="40"/>
    </row>
    <row r="633" spans="2:4" x14ac:dyDescent="0.35">
      <c r="B633" s="2"/>
      <c r="D633" s="40"/>
    </row>
    <row r="634" spans="2:4" x14ac:dyDescent="0.35">
      <c r="B634" s="2"/>
      <c r="D634" s="40"/>
    </row>
    <row r="635" spans="2:4" x14ac:dyDescent="0.35">
      <c r="B635" s="2"/>
      <c r="D635" s="40"/>
    </row>
    <row r="636" spans="2:4" x14ac:dyDescent="0.35">
      <c r="B636" s="2"/>
      <c r="D636" s="40"/>
    </row>
    <row r="637" spans="2:4" x14ac:dyDescent="0.35">
      <c r="B637" s="2"/>
      <c r="D637" s="40"/>
    </row>
    <row r="638" spans="2:4" x14ac:dyDescent="0.35">
      <c r="B638" s="2"/>
      <c r="D638" s="40"/>
    </row>
    <row r="639" spans="2:4" x14ac:dyDescent="0.35">
      <c r="B639" s="2"/>
      <c r="D639" s="40"/>
    </row>
    <row r="640" spans="2:4" x14ac:dyDescent="0.35">
      <c r="B640" s="2"/>
      <c r="D640" s="40"/>
    </row>
    <row r="641" spans="2:4" x14ac:dyDescent="0.35">
      <c r="B641" s="2"/>
      <c r="D641" s="40"/>
    </row>
    <row r="642" spans="2:4" x14ac:dyDescent="0.35">
      <c r="B642" s="2"/>
      <c r="D642" s="40"/>
    </row>
    <row r="643" spans="2:4" x14ac:dyDescent="0.35">
      <c r="B643" s="2"/>
      <c r="D643" s="40"/>
    </row>
    <row r="644" spans="2:4" x14ac:dyDescent="0.35">
      <c r="B644" s="2"/>
      <c r="D644" s="40"/>
    </row>
    <row r="645" spans="2:4" x14ac:dyDescent="0.35">
      <c r="B645" s="2"/>
      <c r="D645" s="40"/>
    </row>
    <row r="646" spans="2:4" x14ac:dyDescent="0.35">
      <c r="B646" s="2"/>
      <c r="D646" s="40"/>
    </row>
    <row r="647" spans="2:4" x14ac:dyDescent="0.35">
      <c r="B647" s="2"/>
      <c r="D647" s="40"/>
    </row>
    <row r="648" spans="2:4" x14ac:dyDescent="0.35">
      <c r="B648" s="2"/>
      <c r="D648" s="40"/>
    </row>
    <row r="649" spans="2:4" x14ac:dyDescent="0.35">
      <c r="B649" s="2"/>
      <c r="D649" s="40"/>
    </row>
    <row r="650" spans="2:4" x14ac:dyDescent="0.35">
      <c r="B650" s="2"/>
      <c r="D650" s="40"/>
    </row>
    <row r="651" spans="2:4" x14ac:dyDescent="0.35">
      <c r="B651" s="2"/>
      <c r="D651" s="40"/>
    </row>
    <row r="652" spans="2:4" x14ac:dyDescent="0.35">
      <c r="B652" s="2"/>
      <c r="D652" s="40"/>
    </row>
    <row r="653" spans="2:4" x14ac:dyDescent="0.35">
      <c r="B653" s="2"/>
      <c r="D653" s="40"/>
    </row>
    <row r="654" spans="2:4" x14ac:dyDescent="0.35">
      <c r="B654" s="2"/>
      <c r="D654" s="40"/>
    </row>
    <row r="655" spans="2:4" x14ac:dyDescent="0.35">
      <c r="B655" s="2"/>
      <c r="D655" s="40"/>
    </row>
    <row r="656" spans="2:4" x14ac:dyDescent="0.35">
      <c r="B656" s="2"/>
      <c r="D656" s="40"/>
    </row>
    <row r="657" spans="2:4" x14ac:dyDescent="0.35">
      <c r="B657" s="2"/>
      <c r="D657" s="40"/>
    </row>
    <row r="658" spans="2:4" x14ac:dyDescent="0.35">
      <c r="B658" s="2"/>
      <c r="D658" s="40"/>
    </row>
    <row r="659" spans="2:4" x14ac:dyDescent="0.35">
      <c r="B659" s="2"/>
      <c r="D659" s="40"/>
    </row>
    <row r="660" spans="2:4" x14ac:dyDescent="0.35">
      <c r="B660" s="2"/>
      <c r="D660" s="40"/>
    </row>
    <row r="661" spans="2:4" x14ac:dyDescent="0.35">
      <c r="B661" s="2"/>
      <c r="D661" s="40"/>
    </row>
    <row r="662" spans="2:4" x14ac:dyDescent="0.35">
      <c r="B662" s="2"/>
      <c r="D662" s="40"/>
    </row>
    <row r="663" spans="2:4" x14ac:dyDescent="0.35">
      <c r="B663" s="2"/>
      <c r="D663" s="40"/>
    </row>
    <row r="664" spans="2:4" x14ac:dyDescent="0.35">
      <c r="B664" s="2"/>
      <c r="D664" s="40"/>
    </row>
    <row r="665" spans="2:4" x14ac:dyDescent="0.35">
      <c r="B665" s="2"/>
      <c r="D665" s="40"/>
    </row>
    <row r="666" spans="2:4" x14ac:dyDescent="0.35">
      <c r="B666" s="2"/>
      <c r="D666" s="40"/>
    </row>
    <row r="667" spans="2:4" x14ac:dyDescent="0.35">
      <c r="B667" s="2"/>
      <c r="D667" s="40"/>
    </row>
    <row r="668" spans="2:4" x14ac:dyDescent="0.35">
      <c r="B668" s="2"/>
      <c r="D668" s="40"/>
    </row>
    <row r="669" spans="2:4" x14ac:dyDescent="0.35">
      <c r="B669" s="2"/>
      <c r="D669" s="40"/>
    </row>
    <row r="670" spans="2:4" x14ac:dyDescent="0.35">
      <c r="B670" s="2"/>
      <c r="D670" s="40"/>
    </row>
    <row r="671" spans="2:4" x14ac:dyDescent="0.35">
      <c r="B671" s="2"/>
      <c r="D671" s="40"/>
    </row>
    <row r="672" spans="2:4" x14ac:dyDescent="0.35">
      <c r="B672" s="2"/>
      <c r="D672" s="40"/>
    </row>
    <row r="673" spans="2:4" x14ac:dyDescent="0.35">
      <c r="B673" s="2"/>
      <c r="D673" s="40"/>
    </row>
    <row r="674" spans="2:4" x14ac:dyDescent="0.35">
      <c r="B674" s="2"/>
      <c r="D674" s="40"/>
    </row>
    <row r="675" spans="2:4" x14ac:dyDescent="0.35">
      <c r="B675" s="2"/>
      <c r="D675" s="40"/>
    </row>
    <row r="676" spans="2:4" x14ac:dyDescent="0.35">
      <c r="B676" s="2"/>
      <c r="D676" s="40"/>
    </row>
    <row r="677" spans="2:4" x14ac:dyDescent="0.35">
      <c r="B677" s="2"/>
      <c r="D677" s="40"/>
    </row>
    <row r="678" spans="2:4" x14ac:dyDescent="0.35">
      <c r="B678" s="2"/>
      <c r="D678" s="40"/>
    </row>
    <row r="679" spans="2:4" x14ac:dyDescent="0.35">
      <c r="B679" s="2"/>
      <c r="D679" s="40"/>
    </row>
    <row r="680" spans="2:4" x14ac:dyDescent="0.35">
      <c r="B680" s="2"/>
      <c r="D680" s="40"/>
    </row>
    <row r="681" spans="2:4" x14ac:dyDescent="0.35">
      <c r="B681" s="2"/>
      <c r="D681" s="40"/>
    </row>
    <row r="682" spans="2:4" x14ac:dyDescent="0.35">
      <c r="B682" s="2"/>
      <c r="D682" s="40"/>
    </row>
    <row r="683" spans="2:4" x14ac:dyDescent="0.35">
      <c r="B683" s="2"/>
      <c r="D683" s="40"/>
    </row>
    <row r="684" spans="2:4" x14ac:dyDescent="0.35">
      <c r="B684" s="2"/>
      <c r="D684" s="40"/>
    </row>
    <row r="685" spans="2:4" x14ac:dyDescent="0.35">
      <c r="B685" s="2"/>
      <c r="D685" s="40"/>
    </row>
    <row r="686" spans="2:4" x14ac:dyDescent="0.35">
      <c r="B686" s="2"/>
      <c r="D686" s="40"/>
    </row>
    <row r="687" spans="2:4" x14ac:dyDescent="0.35">
      <c r="B687" s="2"/>
      <c r="D687" s="40"/>
    </row>
    <row r="688" spans="2:4" x14ac:dyDescent="0.35">
      <c r="B688" s="2"/>
      <c r="D688" s="40"/>
    </row>
    <row r="689" spans="2:4" x14ac:dyDescent="0.35">
      <c r="B689" s="2"/>
      <c r="D689" s="40"/>
    </row>
    <row r="690" spans="2:4" x14ac:dyDescent="0.35">
      <c r="B690" s="2"/>
      <c r="D690" s="40"/>
    </row>
    <row r="691" spans="2:4" x14ac:dyDescent="0.35">
      <c r="B691" s="2"/>
      <c r="D691" s="40"/>
    </row>
    <row r="692" spans="2:4" x14ac:dyDescent="0.35">
      <c r="B692" s="2"/>
      <c r="D692" s="40"/>
    </row>
    <row r="693" spans="2:4" x14ac:dyDescent="0.35">
      <c r="B693" s="2"/>
      <c r="D693" s="40"/>
    </row>
    <row r="694" spans="2:4" x14ac:dyDescent="0.35">
      <c r="B694" s="2"/>
      <c r="D694" s="40"/>
    </row>
    <row r="695" spans="2:4" x14ac:dyDescent="0.35">
      <c r="B695" s="2"/>
      <c r="D695" s="40"/>
    </row>
    <row r="696" spans="2:4" x14ac:dyDescent="0.35">
      <c r="B696" s="2"/>
      <c r="D696" s="40"/>
    </row>
    <row r="697" spans="2:4" x14ac:dyDescent="0.35">
      <c r="B697" s="2"/>
      <c r="D697" s="40"/>
    </row>
    <row r="698" spans="2:4" x14ac:dyDescent="0.35">
      <c r="B698" s="2"/>
      <c r="D698" s="40"/>
    </row>
    <row r="699" spans="2:4" x14ac:dyDescent="0.35">
      <c r="B699" s="2"/>
      <c r="D699" s="40"/>
    </row>
    <row r="700" spans="2:4" x14ac:dyDescent="0.35">
      <c r="B700" s="2"/>
      <c r="D700" s="40"/>
    </row>
    <row r="701" spans="2:4" x14ac:dyDescent="0.35">
      <c r="B701" s="2"/>
      <c r="D701" s="40"/>
    </row>
    <row r="702" spans="2:4" x14ac:dyDescent="0.35">
      <c r="B702" s="2"/>
      <c r="D702" s="40"/>
    </row>
    <row r="703" spans="2:4" x14ac:dyDescent="0.35">
      <c r="B703" s="2"/>
      <c r="D703" s="40"/>
    </row>
    <row r="704" spans="2:4" x14ac:dyDescent="0.35">
      <c r="B704" s="2"/>
      <c r="D704" s="40"/>
    </row>
    <row r="705" spans="2:4" x14ac:dyDescent="0.35">
      <c r="B705" s="2"/>
      <c r="D705" s="40"/>
    </row>
    <row r="706" spans="2:4" x14ac:dyDescent="0.35">
      <c r="B706" s="2"/>
      <c r="D706" s="40"/>
    </row>
    <row r="707" spans="2:4" x14ac:dyDescent="0.35">
      <c r="B707" s="2"/>
      <c r="D707" s="40"/>
    </row>
    <row r="708" spans="2:4" x14ac:dyDescent="0.35">
      <c r="B708" s="2"/>
      <c r="D708" s="40"/>
    </row>
    <row r="709" spans="2:4" x14ac:dyDescent="0.35">
      <c r="B709" s="2"/>
      <c r="D709" s="40"/>
    </row>
    <row r="710" spans="2:4" x14ac:dyDescent="0.35">
      <c r="B710" s="2"/>
      <c r="D710" s="40"/>
    </row>
    <row r="711" spans="2:4" x14ac:dyDescent="0.35">
      <c r="B711" s="2"/>
      <c r="D711" s="40"/>
    </row>
    <row r="712" spans="2:4" x14ac:dyDescent="0.35">
      <c r="B712" s="2"/>
      <c r="D712" s="40"/>
    </row>
    <row r="713" spans="2:4" x14ac:dyDescent="0.35">
      <c r="B713" s="2"/>
      <c r="D713" s="40"/>
    </row>
    <row r="714" spans="2:4" x14ac:dyDescent="0.35">
      <c r="B714" s="2"/>
      <c r="D714" s="40"/>
    </row>
    <row r="715" spans="2:4" x14ac:dyDescent="0.35">
      <c r="B715" s="2"/>
      <c r="D715" s="40"/>
    </row>
    <row r="716" spans="2:4" x14ac:dyDescent="0.35">
      <c r="B716" s="2"/>
      <c r="D716" s="40"/>
    </row>
    <row r="717" spans="2:4" x14ac:dyDescent="0.35">
      <c r="B717" s="2"/>
      <c r="D717" s="40"/>
    </row>
    <row r="718" spans="2:4" x14ac:dyDescent="0.35">
      <c r="B718" s="2"/>
      <c r="D718" s="40"/>
    </row>
    <row r="719" spans="2:4" x14ac:dyDescent="0.35">
      <c r="B719" s="2"/>
      <c r="D719" s="40"/>
    </row>
    <row r="720" spans="2:4" x14ac:dyDescent="0.35">
      <c r="B720" s="2"/>
      <c r="D720" s="40"/>
    </row>
    <row r="721" spans="2:4" x14ac:dyDescent="0.35">
      <c r="B721" s="2"/>
      <c r="D721" s="40"/>
    </row>
    <row r="722" spans="2:4" x14ac:dyDescent="0.35">
      <c r="B722" s="2"/>
      <c r="D722" s="40"/>
    </row>
    <row r="723" spans="2:4" x14ac:dyDescent="0.35">
      <c r="B723" s="2"/>
      <c r="D723" s="40"/>
    </row>
    <row r="724" spans="2:4" x14ac:dyDescent="0.35">
      <c r="B724" s="2"/>
      <c r="D724" s="40"/>
    </row>
    <row r="725" spans="2:4" x14ac:dyDescent="0.35">
      <c r="B725" s="2"/>
      <c r="D725" s="40"/>
    </row>
    <row r="726" spans="2:4" x14ac:dyDescent="0.35">
      <c r="B726" s="2"/>
      <c r="D726" s="40"/>
    </row>
    <row r="727" spans="2:4" x14ac:dyDescent="0.35">
      <c r="B727" s="2"/>
      <c r="D727" s="40"/>
    </row>
    <row r="728" spans="2:4" x14ac:dyDescent="0.35">
      <c r="B728" s="2"/>
      <c r="D728" s="40"/>
    </row>
    <row r="729" spans="2:4" x14ac:dyDescent="0.35">
      <c r="B729" s="2"/>
      <c r="D729" s="40"/>
    </row>
    <row r="730" spans="2:4" x14ac:dyDescent="0.35">
      <c r="B730" s="2"/>
      <c r="D730" s="40"/>
    </row>
    <row r="731" spans="2:4" x14ac:dyDescent="0.35">
      <c r="B731" s="2"/>
      <c r="D731" s="40"/>
    </row>
    <row r="732" spans="2:4" x14ac:dyDescent="0.35">
      <c r="B732" s="2"/>
      <c r="D732" s="40"/>
    </row>
    <row r="733" spans="2:4" x14ac:dyDescent="0.35">
      <c r="B733" s="2"/>
      <c r="D733" s="40"/>
    </row>
    <row r="734" spans="2:4" x14ac:dyDescent="0.35">
      <c r="B734" s="2"/>
      <c r="D734" s="40"/>
    </row>
    <row r="735" spans="2:4" x14ac:dyDescent="0.35">
      <c r="B735" s="2"/>
      <c r="D735" s="40"/>
    </row>
    <row r="736" spans="2:4" x14ac:dyDescent="0.35">
      <c r="B736" s="2"/>
      <c r="D736" s="40"/>
    </row>
    <row r="737" spans="2:4" x14ac:dyDescent="0.35">
      <c r="B737" s="2"/>
      <c r="D737" s="40"/>
    </row>
    <row r="738" spans="2:4" x14ac:dyDescent="0.35">
      <c r="B738" s="2"/>
      <c r="D738" s="40"/>
    </row>
    <row r="739" spans="2:4" x14ac:dyDescent="0.35">
      <c r="B739" s="2"/>
      <c r="D739" s="40"/>
    </row>
    <row r="740" spans="2:4" x14ac:dyDescent="0.35">
      <c r="B740" s="2"/>
      <c r="D740" s="40"/>
    </row>
    <row r="741" spans="2:4" x14ac:dyDescent="0.35">
      <c r="B741" s="2"/>
      <c r="D741" s="40"/>
    </row>
    <row r="742" spans="2:4" x14ac:dyDescent="0.35">
      <c r="B742" s="2"/>
      <c r="D742" s="40"/>
    </row>
    <row r="743" spans="2:4" x14ac:dyDescent="0.35">
      <c r="B743" s="2"/>
      <c r="D743" s="40"/>
    </row>
    <row r="744" spans="2:4" x14ac:dyDescent="0.35">
      <c r="B744" s="2"/>
      <c r="D744" s="40"/>
    </row>
    <row r="745" spans="2:4" x14ac:dyDescent="0.35">
      <c r="B745" s="2"/>
      <c r="D745" s="40"/>
    </row>
    <row r="746" spans="2:4" x14ac:dyDescent="0.35">
      <c r="B746" s="2"/>
      <c r="D746" s="40"/>
    </row>
    <row r="747" spans="2:4" x14ac:dyDescent="0.35">
      <c r="B747" s="2"/>
      <c r="D747" s="40"/>
    </row>
    <row r="748" spans="2:4" x14ac:dyDescent="0.35">
      <c r="B748" s="2"/>
      <c r="D748" s="40"/>
    </row>
    <row r="749" spans="2:4" x14ac:dyDescent="0.35">
      <c r="B749" s="2"/>
      <c r="D749" s="40"/>
    </row>
    <row r="750" spans="2:4" x14ac:dyDescent="0.35">
      <c r="B750" s="2"/>
      <c r="D750" s="40"/>
    </row>
    <row r="751" spans="2:4" x14ac:dyDescent="0.35">
      <c r="B751" s="2"/>
      <c r="D751" s="40"/>
    </row>
    <row r="752" spans="2:4" x14ac:dyDescent="0.35">
      <c r="B752" s="2"/>
      <c r="D752" s="40"/>
    </row>
    <row r="753" spans="2:4" x14ac:dyDescent="0.35">
      <c r="B753" s="2"/>
      <c r="D753" s="40"/>
    </row>
    <row r="754" spans="2:4" x14ac:dyDescent="0.35">
      <c r="B754" s="2"/>
      <c r="D754" s="40"/>
    </row>
    <row r="755" spans="2:4" x14ac:dyDescent="0.35">
      <c r="B755" s="2"/>
      <c r="D755" s="40"/>
    </row>
    <row r="756" spans="2:4" x14ac:dyDescent="0.35">
      <c r="B756" s="2"/>
      <c r="D756" s="40"/>
    </row>
    <row r="757" spans="2:4" x14ac:dyDescent="0.35">
      <c r="B757" s="2"/>
      <c r="D757" s="40"/>
    </row>
    <row r="758" spans="2:4" x14ac:dyDescent="0.35">
      <c r="B758" s="2"/>
      <c r="D758" s="40"/>
    </row>
    <row r="759" spans="2:4" x14ac:dyDescent="0.35">
      <c r="B759" s="2"/>
      <c r="D759" s="40"/>
    </row>
    <row r="760" spans="2:4" x14ac:dyDescent="0.35">
      <c r="B760" s="2"/>
      <c r="D760" s="40"/>
    </row>
    <row r="761" spans="2:4" x14ac:dyDescent="0.35">
      <c r="B761" s="2"/>
      <c r="D761" s="40"/>
    </row>
    <row r="762" spans="2:4" x14ac:dyDescent="0.35">
      <c r="B762" s="2"/>
      <c r="D762" s="40"/>
    </row>
    <row r="763" spans="2:4" x14ac:dyDescent="0.35">
      <c r="B763" s="2"/>
      <c r="D763" s="40"/>
    </row>
    <row r="764" spans="2:4" x14ac:dyDescent="0.35">
      <c r="B764" s="2"/>
      <c r="D764" s="40"/>
    </row>
    <row r="765" spans="2:4" x14ac:dyDescent="0.35">
      <c r="B765" s="2"/>
      <c r="D765" s="40"/>
    </row>
    <row r="766" spans="2:4" x14ac:dyDescent="0.35">
      <c r="B766" s="2"/>
      <c r="D766" s="40"/>
    </row>
    <row r="767" spans="2:4" x14ac:dyDescent="0.35">
      <c r="B767" s="2"/>
      <c r="D767" s="40"/>
    </row>
    <row r="768" spans="2:4" x14ac:dyDescent="0.35">
      <c r="B768" s="2"/>
      <c r="D768" s="40"/>
    </row>
    <row r="769" spans="2:4" x14ac:dyDescent="0.35">
      <c r="B769" s="2"/>
      <c r="D769" s="40"/>
    </row>
    <row r="770" spans="2:4" x14ac:dyDescent="0.35">
      <c r="B770" s="2"/>
      <c r="D770" s="40"/>
    </row>
    <row r="771" spans="2:4" x14ac:dyDescent="0.35">
      <c r="B771" s="2"/>
      <c r="D771" s="40"/>
    </row>
    <row r="772" spans="2:4" x14ac:dyDescent="0.35">
      <c r="B772" s="2"/>
      <c r="D772" s="40"/>
    </row>
    <row r="773" spans="2:4" x14ac:dyDescent="0.35">
      <c r="B773" s="2"/>
      <c r="D773" s="40"/>
    </row>
    <row r="774" spans="2:4" x14ac:dyDescent="0.35">
      <c r="B774" s="2"/>
      <c r="D774" s="40"/>
    </row>
    <row r="775" spans="2:4" x14ac:dyDescent="0.35">
      <c r="B775" s="2"/>
      <c r="D775" s="40"/>
    </row>
    <row r="776" spans="2:4" x14ac:dyDescent="0.35">
      <c r="B776" s="2"/>
      <c r="D776" s="40"/>
    </row>
    <row r="777" spans="2:4" x14ac:dyDescent="0.35">
      <c r="B777" s="2"/>
      <c r="D777" s="40"/>
    </row>
    <row r="778" spans="2:4" x14ac:dyDescent="0.35">
      <c r="B778" s="2"/>
      <c r="D778" s="40"/>
    </row>
    <row r="779" spans="2:4" x14ac:dyDescent="0.35">
      <c r="B779" s="2"/>
      <c r="D779" s="40"/>
    </row>
    <row r="780" spans="2:4" x14ac:dyDescent="0.35">
      <c r="B780" s="2"/>
      <c r="D780" s="40"/>
    </row>
    <row r="781" spans="2:4" x14ac:dyDescent="0.35">
      <c r="B781" s="2"/>
      <c r="D781" s="40"/>
    </row>
    <row r="782" spans="2:4" x14ac:dyDescent="0.35">
      <c r="B782" s="2"/>
      <c r="D782" s="40"/>
    </row>
    <row r="783" spans="2:4" x14ac:dyDescent="0.35">
      <c r="B783" s="2"/>
      <c r="D783" s="40"/>
    </row>
    <row r="784" spans="2:4" x14ac:dyDescent="0.35">
      <c r="B784" s="2"/>
      <c r="D784" s="40"/>
    </row>
    <row r="785" spans="2:4" x14ac:dyDescent="0.35">
      <c r="B785" s="2"/>
      <c r="D785" s="40"/>
    </row>
    <row r="786" spans="2:4" x14ac:dyDescent="0.35">
      <c r="B786" s="2"/>
      <c r="D786" s="40"/>
    </row>
    <row r="787" spans="2:4" x14ac:dyDescent="0.35">
      <c r="B787" s="2"/>
      <c r="D787" s="40"/>
    </row>
    <row r="788" spans="2:4" x14ac:dyDescent="0.35">
      <c r="B788" s="2"/>
      <c r="D788" s="40"/>
    </row>
    <row r="789" spans="2:4" x14ac:dyDescent="0.35">
      <c r="B789" s="2"/>
      <c r="D789" s="40"/>
    </row>
    <row r="790" spans="2:4" x14ac:dyDescent="0.35">
      <c r="B790" s="2"/>
      <c r="D790" s="40"/>
    </row>
    <row r="791" spans="2:4" x14ac:dyDescent="0.35">
      <c r="B791" s="2"/>
      <c r="D791" s="40"/>
    </row>
    <row r="792" spans="2:4" x14ac:dyDescent="0.35">
      <c r="B792" s="2"/>
      <c r="D792" s="40"/>
    </row>
    <row r="793" spans="2:4" x14ac:dyDescent="0.35">
      <c r="B793" s="2"/>
      <c r="D793" s="40"/>
    </row>
    <row r="794" spans="2:4" x14ac:dyDescent="0.35">
      <c r="B794" s="2"/>
      <c r="D794" s="40"/>
    </row>
    <row r="795" spans="2:4" x14ac:dyDescent="0.35">
      <c r="B795" s="2"/>
      <c r="D795" s="40"/>
    </row>
    <row r="796" spans="2:4" x14ac:dyDescent="0.35">
      <c r="B796" s="2"/>
      <c r="D796" s="40"/>
    </row>
    <row r="797" spans="2:4" x14ac:dyDescent="0.35">
      <c r="B797" s="2"/>
      <c r="D797" s="40"/>
    </row>
    <row r="798" spans="2:4" x14ac:dyDescent="0.35">
      <c r="B798" s="2"/>
      <c r="D798" s="40"/>
    </row>
    <row r="799" spans="2:4" x14ac:dyDescent="0.35">
      <c r="B799" s="2"/>
      <c r="D799" s="40"/>
    </row>
    <row r="800" spans="2:4" x14ac:dyDescent="0.35">
      <c r="B800" s="2"/>
      <c r="D800" s="40"/>
    </row>
    <row r="801" spans="2:4" x14ac:dyDescent="0.35">
      <c r="B801" s="2"/>
      <c r="D801" s="40"/>
    </row>
    <row r="802" spans="2:4" x14ac:dyDescent="0.35">
      <c r="B802" s="2"/>
      <c r="D802" s="40"/>
    </row>
    <row r="803" spans="2:4" x14ac:dyDescent="0.35">
      <c r="B803" s="2"/>
      <c r="D803" s="40"/>
    </row>
    <row r="804" spans="2:4" x14ac:dyDescent="0.35">
      <c r="B804" s="2"/>
      <c r="D804" s="40"/>
    </row>
    <row r="805" spans="2:4" x14ac:dyDescent="0.35">
      <c r="B805" s="2"/>
      <c r="D805" s="40"/>
    </row>
    <row r="806" spans="2:4" x14ac:dyDescent="0.35">
      <c r="B806" s="2"/>
      <c r="D806" s="40"/>
    </row>
    <row r="807" spans="2:4" x14ac:dyDescent="0.35">
      <c r="B807" s="2"/>
      <c r="D807" s="40"/>
    </row>
    <row r="808" spans="2:4" x14ac:dyDescent="0.35">
      <c r="B808" s="2"/>
      <c r="D808" s="40"/>
    </row>
    <row r="809" spans="2:4" x14ac:dyDescent="0.35">
      <c r="B809" s="2"/>
      <c r="D809" s="40"/>
    </row>
    <row r="810" spans="2:4" x14ac:dyDescent="0.35">
      <c r="B810" s="2"/>
      <c r="D810" s="40"/>
    </row>
    <row r="811" spans="2:4" x14ac:dyDescent="0.35">
      <c r="B811" s="2"/>
      <c r="D811" s="40"/>
    </row>
    <row r="812" spans="2:4" x14ac:dyDescent="0.35">
      <c r="B812" s="2"/>
      <c r="D812" s="40"/>
    </row>
    <row r="813" spans="2:4" x14ac:dyDescent="0.35">
      <c r="B813" s="2"/>
      <c r="D813" s="40"/>
    </row>
    <row r="814" spans="2:4" x14ac:dyDescent="0.35">
      <c r="B814" s="2"/>
      <c r="D814" s="40"/>
    </row>
    <row r="815" spans="2:4" x14ac:dyDescent="0.35">
      <c r="B815" s="2"/>
      <c r="D815" s="40"/>
    </row>
    <row r="816" spans="2:4" x14ac:dyDescent="0.35">
      <c r="B816" s="2"/>
      <c r="D816" s="40"/>
    </row>
    <row r="817" spans="2:4" x14ac:dyDescent="0.35">
      <c r="B817" s="2"/>
      <c r="D817" s="40"/>
    </row>
    <row r="818" spans="2:4" x14ac:dyDescent="0.35">
      <c r="B818" s="2"/>
      <c r="D818" s="40"/>
    </row>
    <row r="819" spans="2:4" x14ac:dyDescent="0.35">
      <c r="B819" s="2"/>
      <c r="D819" s="40"/>
    </row>
    <row r="820" spans="2:4" x14ac:dyDescent="0.35">
      <c r="B820" s="2"/>
      <c r="D820" s="40"/>
    </row>
    <row r="821" spans="2:4" x14ac:dyDescent="0.35">
      <c r="B821" s="2"/>
      <c r="D821" s="40"/>
    </row>
    <row r="822" spans="2:4" x14ac:dyDescent="0.35">
      <c r="B822" s="2"/>
      <c r="D822" s="40"/>
    </row>
    <row r="823" spans="2:4" x14ac:dyDescent="0.35">
      <c r="B823" s="2"/>
      <c r="D823" s="40"/>
    </row>
    <row r="824" spans="2:4" x14ac:dyDescent="0.35">
      <c r="B824" s="2"/>
      <c r="D824" s="40"/>
    </row>
    <row r="825" spans="2:4" x14ac:dyDescent="0.35">
      <c r="B825" s="2"/>
      <c r="D825" s="40"/>
    </row>
    <row r="826" spans="2:4" x14ac:dyDescent="0.35">
      <c r="B826" s="2"/>
      <c r="D826" s="40"/>
    </row>
    <row r="827" spans="2:4" x14ac:dyDescent="0.35">
      <c r="B827" s="2"/>
      <c r="D827" s="40"/>
    </row>
    <row r="828" spans="2:4" x14ac:dyDescent="0.35">
      <c r="B828" s="2"/>
      <c r="D828" s="40"/>
    </row>
    <row r="829" spans="2:4" x14ac:dyDescent="0.35">
      <c r="B829" s="2"/>
      <c r="D829" s="40"/>
    </row>
    <row r="830" spans="2:4" x14ac:dyDescent="0.35">
      <c r="B830" s="2"/>
      <c r="D830" s="40"/>
    </row>
    <row r="831" spans="2:4" x14ac:dyDescent="0.35">
      <c r="B831" s="2"/>
      <c r="D831" s="40"/>
    </row>
    <row r="832" spans="2:4" x14ac:dyDescent="0.35">
      <c r="B832" s="2"/>
      <c r="D832" s="40"/>
    </row>
    <row r="833" spans="2:4" x14ac:dyDescent="0.35">
      <c r="B833" s="2"/>
      <c r="D833" s="40"/>
    </row>
    <row r="834" spans="2:4" x14ac:dyDescent="0.35">
      <c r="B834" s="2"/>
      <c r="D834" s="40"/>
    </row>
    <row r="835" spans="2:4" x14ac:dyDescent="0.35">
      <c r="B835" s="2"/>
      <c r="D835" s="40"/>
    </row>
    <row r="836" spans="2:4" x14ac:dyDescent="0.35">
      <c r="B836" s="2"/>
      <c r="D836" s="40"/>
    </row>
    <row r="837" spans="2:4" x14ac:dyDescent="0.35">
      <c r="B837" s="2"/>
      <c r="D837" s="40"/>
    </row>
    <row r="838" spans="2:4" x14ac:dyDescent="0.35">
      <c r="B838" s="2"/>
      <c r="D838" s="40"/>
    </row>
    <row r="839" spans="2:4" x14ac:dyDescent="0.35">
      <c r="B839" s="2"/>
      <c r="D839" s="40"/>
    </row>
    <row r="840" spans="2:4" x14ac:dyDescent="0.35">
      <c r="B840" s="2"/>
      <c r="D840" s="40"/>
    </row>
    <row r="841" spans="2:4" x14ac:dyDescent="0.35">
      <c r="B841" s="2"/>
      <c r="D841" s="40"/>
    </row>
    <row r="842" spans="2:4" x14ac:dyDescent="0.35">
      <c r="B842" s="2"/>
      <c r="D842" s="40"/>
    </row>
    <row r="843" spans="2:4" x14ac:dyDescent="0.35">
      <c r="B843" s="2"/>
      <c r="D843" s="40"/>
    </row>
    <row r="844" spans="2:4" x14ac:dyDescent="0.35">
      <c r="B844" s="2"/>
      <c r="D844" s="40"/>
    </row>
    <row r="845" spans="2:4" x14ac:dyDescent="0.35">
      <c r="B845" s="2"/>
      <c r="D845" s="40"/>
    </row>
    <row r="846" spans="2:4" x14ac:dyDescent="0.35">
      <c r="B846" s="2"/>
      <c r="D846" s="40"/>
    </row>
    <row r="847" spans="2:4" x14ac:dyDescent="0.35">
      <c r="B847" s="2"/>
      <c r="D847" s="40"/>
    </row>
    <row r="848" spans="2:4" x14ac:dyDescent="0.35">
      <c r="B848" s="2"/>
      <c r="D848" s="40"/>
    </row>
    <row r="849" spans="2:4" x14ac:dyDescent="0.35">
      <c r="B849" s="2"/>
      <c r="D849" s="40"/>
    </row>
    <row r="850" spans="2:4" x14ac:dyDescent="0.35">
      <c r="B850" s="2"/>
      <c r="D850" s="40"/>
    </row>
    <row r="851" spans="2:4" x14ac:dyDescent="0.35">
      <c r="B851" s="2"/>
      <c r="D851" s="40"/>
    </row>
    <row r="852" spans="2:4" x14ac:dyDescent="0.35">
      <c r="B852" s="2"/>
      <c r="D852" s="40"/>
    </row>
    <row r="853" spans="2:4" x14ac:dyDescent="0.35">
      <c r="B853" s="2"/>
      <c r="D853" s="40"/>
    </row>
    <row r="854" spans="2:4" x14ac:dyDescent="0.35">
      <c r="B854" s="2"/>
      <c r="D854" s="40"/>
    </row>
    <row r="855" spans="2:4" x14ac:dyDescent="0.35">
      <c r="B855" s="2"/>
      <c r="D855" s="40"/>
    </row>
    <row r="856" spans="2:4" x14ac:dyDescent="0.35">
      <c r="B856" s="2"/>
      <c r="D856" s="40"/>
    </row>
    <row r="857" spans="2:4" x14ac:dyDescent="0.35">
      <c r="B857" s="2"/>
      <c r="D857" s="40"/>
    </row>
    <row r="858" spans="2:4" x14ac:dyDescent="0.35">
      <c r="B858" s="2"/>
      <c r="D858" s="40"/>
    </row>
    <row r="859" spans="2:4" x14ac:dyDescent="0.35">
      <c r="B859" s="2"/>
      <c r="D859" s="40"/>
    </row>
    <row r="860" spans="2:4" x14ac:dyDescent="0.35">
      <c r="B860" s="2"/>
      <c r="D860" s="40"/>
    </row>
    <row r="861" spans="2:4" x14ac:dyDescent="0.35">
      <c r="B861" s="2"/>
      <c r="D861" s="40"/>
    </row>
    <row r="862" spans="2:4" x14ac:dyDescent="0.35">
      <c r="B862" s="2"/>
      <c r="D862" s="40"/>
    </row>
    <row r="863" spans="2:4" x14ac:dyDescent="0.35">
      <c r="B863" s="2"/>
      <c r="D863" s="40"/>
    </row>
    <row r="864" spans="2:4" x14ac:dyDescent="0.35">
      <c r="B864" s="2"/>
      <c r="D864" s="40"/>
    </row>
    <row r="865" spans="2:4" x14ac:dyDescent="0.35">
      <c r="B865" s="2"/>
      <c r="D865" s="40"/>
    </row>
    <row r="866" spans="2:4" x14ac:dyDescent="0.35">
      <c r="B866" s="2"/>
      <c r="D866" s="40"/>
    </row>
    <row r="867" spans="2:4" x14ac:dyDescent="0.35">
      <c r="B867" s="2"/>
      <c r="D867" s="40"/>
    </row>
    <row r="868" spans="2:4" x14ac:dyDescent="0.35">
      <c r="B868" s="2"/>
      <c r="D868" s="40"/>
    </row>
    <row r="869" spans="2:4" x14ac:dyDescent="0.35">
      <c r="B869" s="2"/>
      <c r="D869" s="40"/>
    </row>
    <row r="870" spans="2:4" x14ac:dyDescent="0.35">
      <c r="B870" s="2"/>
      <c r="D870" s="40"/>
    </row>
    <row r="871" spans="2:4" x14ac:dyDescent="0.35">
      <c r="B871" s="2"/>
      <c r="D871" s="40"/>
    </row>
    <row r="872" spans="2:4" x14ac:dyDescent="0.35">
      <c r="B872" s="2"/>
      <c r="D872" s="40"/>
    </row>
    <row r="873" spans="2:4" x14ac:dyDescent="0.35">
      <c r="B873" s="2"/>
      <c r="D873" s="40"/>
    </row>
    <row r="874" spans="2:4" x14ac:dyDescent="0.35">
      <c r="B874" s="2"/>
      <c r="D874" s="40"/>
    </row>
    <row r="875" spans="2:4" x14ac:dyDescent="0.35">
      <c r="B875" s="2"/>
      <c r="D875" s="40"/>
    </row>
    <row r="876" spans="2:4" x14ac:dyDescent="0.35">
      <c r="B876" s="2"/>
      <c r="D876" s="40"/>
    </row>
    <row r="877" spans="2:4" x14ac:dyDescent="0.35">
      <c r="B877" s="2"/>
      <c r="D877" s="40"/>
    </row>
    <row r="878" spans="2:4" x14ac:dyDescent="0.35">
      <c r="B878" s="2"/>
      <c r="D878" s="40"/>
    </row>
    <row r="879" spans="2:4" x14ac:dyDescent="0.35">
      <c r="B879" s="2"/>
      <c r="D879" s="40"/>
    </row>
    <row r="880" spans="2:4" x14ac:dyDescent="0.35">
      <c r="B880" s="2"/>
      <c r="D880" s="40"/>
    </row>
    <row r="881" spans="2:4" x14ac:dyDescent="0.35">
      <c r="B881" s="2"/>
      <c r="D881" s="40"/>
    </row>
    <row r="882" spans="2:4" x14ac:dyDescent="0.35">
      <c r="B882" s="2"/>
      <c r="D882" s="40"/>
    </row>
    <row r="883" spans="2:4" x14ac:dyDescent="0.35">
      <c r="B883" s="2"/>
      <c r="D883" s="40"/>
    </row>
    <row r="884" spans="2:4" x14ac:dyDescent="0.35">
      <c r="B884" s="2"/>
      <c r="D884" s="40"/>
    </row>
    <row r="885" spans="2:4" x14ac:dyDescent="0.35">
      <c r="B885" s="2"/>
      <c r="D885" s="40"/>
    </row>
    <row r="886" spans="2:4" x14ac:dyDescent="0.35">
      <c r="B886" s="2"/>
      <c r="D886" s="40"/>
    </row>
    <row r="887" spans="2:4" x14ac:dyDescent="0.35">
      <c r="B887" s="2"/>
      <c r="D887" s="40"/>
    </row>
    <row r="888" spans="2:4" x14ac:dyDescent="0.35">
      <c r="B888" s="2"/>
      <c r="D888" s="40"/>
    </row>
    <row r="889" spans="2:4" x14ac:dyDescent="0.35">
      <c r="B889" s="2"/>
      <c r="D889" s="40"/>
    </row>
    <row r="890" spans="2:4" x14ac:dyDescent="0.35">
      <c r="B890" s="2"/>
      <c r="D890" s="40"/>
    </row>
    <row r="891" spans="2:4" x14ac:dyDescent="0.35">
      <c r="B891" s="2"/>
      <c r="D891" s="40"/>
    </row>
    <row r="892" spans="2:4" x14ac:dyDescent="0.35">
      <c r="B892" s="2"/>
      <c r="D892" s="40"/>
    </row>
    <row r="893" spans="2:4" x14ac:dyDescent="0.35">
      <c r="B893" s="2"/>
      <c r="D893" s="40"/>
    </row>
    <row r="894" spans="2:4" x14ac:dyDescent="0.35">
      <c r="B894" s="2"/>
      <c r="D894" s="40"/>
    </row>
    <row r="895" spans="2:4" x14ac:dyDescent="0.35">
      <c r="B895" s="2"/>
      <c r="D895" s="40"/>
    </row>
    <row r="896" spans="2:4" x14ac:dyDescent="0.35">
      <c r="B896" s="2"/>
      <c r="D896" s="40"/>
    </row>
    <row r="897" spans="2:4" x14ac:dyDescent="0.35">
      <c r="B897" s="2"/>
      <c r="D897" s="40"/>
    </row>
    <row r="898" spans="2:4" x14ac:dyDescent="0.35">
      <c r="B898" s="2"/>
      <c r="D898" s="40"/>
    </row>
    <row r="899" spans="2:4" x14ac:dyDescent="0.35">
      <c r="B899" s="2"/>
      <c r="D899" s="40"/>
    </row>
    <row r="900" spans="2:4" x14ac:dyDescent="0.35">
      <c r="B900" s="2"/>
      <c r="D900" s="40"/>
    </row>
    <row r="901" spans="2:4" x14ac:dyDescent="0.35">
      <c r="B901" s="2"/>
      <c r="D901" s="40"/>
    </row>
    <row r="902" spans="2:4" x14ac:dyDescent="0.35">
      <c r="B902" s="2"/>
      <c r="D902" s="40"/>
    </row>
    <row r="903" spans="2:4" x14ac:dyDescent="0.35">
      <c r="B903" s="2"/>
      <c r="D903" s="40"/>
    </row>
    <row r="904" spans="2:4" x14ac:dyDescent="0.35">
      <c r="B904" s="2"/>
      <c r="D904" s="40"/>
    </row>
    <row r="905" spans="2:4" x14ac:dyDescent="0.35">
      <c r="B905" s="2"/>
      <c r="D905" s="40"/>
    </row>
    <row r="906" spans="2:4" x14ac:dyDescent="0.35">
      <c r="B906" s="2"/>
      <c r="D906" s="40"/>
    </row>
    <row r="907" spans="2:4" x14ac:dyDescent="0.35">
      <c r="B907" s="2"/>
      <c r="D907" s="40"/>
    </row>
    <row r="908" spans="2:4" x14ac:dyDescent="0.35">
      <c r="B908" s="2"/>
      <c r="D908" s="40"/>
    </row>
    <row r="909" spans="2:4" x14ac:dyDescent="0.35">
      <c r="B909" s="2"/>
      <c r="D909" s="40"/>
    </row>
    <row r="910" spans="2:4" x14ac:dyDescent="0.35">
      <c r="B910" s="2"/>
      <c r="D910" s="40"/>
    </row>
    <row r="911" spans="2:4" x14ac:dyDescent="0.35">
      <c r="B911" s="2"/>
      <c r="D911" s="40"/>
    </row>
    <row r="912" spans="2:4" x14ac:dyDescent="0.35">
      <c r="B912" s="2"/>
      <c r="D912" s="40"/>
    </row>
    <row r="913" spans="2:4" x14ac:dyDescent="0.35">
      <c r="B913" s="2"/>
      <c r="D913" s="40"/>
    </row>
    <row r="914" spans="2:4" x14ac:dyDescent="0.35">
      <c r="B914" s="2"/>
      <c r="D914" s="40"/>
    </row>
    <row r="915" spans="2:4" x14ac:dyDescent="0.35">
      <c r="B915" s="2"/>
      <c r="D915" s="40"/>
    </row>
    <row r="916" spans="2:4" x14ac:dyDescent="0.35">
      <c r="B916" s="2"/>
      <c r="D916" s="40"/>
    </row>
    <row r="917" spans="2:4" x14ac:dyDescent="0.35">
      <c r="B917" s="2"/>
      <c r="D917" s="40"/>
    </row>
    <row r="918" spans="2:4" x14ac:dyDescent="0.35">
      <c r="B918" s="2"/>
      <c r="D918" s="40"/>
    </row>
    <row r="919" spans="2:4" x14ac:dyDescent="0.35">
      <c r="B919" s="2"/>
      <c r="D919" s="40"/>
    </row>
    <row r="920" spans="2:4" x14ac:dyDescent="0.35">
      <c r="B920" s="2"/>
      <c r="D920" s="40"/>
    </row>
    <row r="921" spans="2:4" x14ac:dyDescent="0.35">
      <c r="B921" s="2"/>
      <c r="D921" s="40"/>
    </row>
    <row r="922" spans="2:4" x14ac:dyDescent="0.35">
      <c r="B922" s="2"/>
      <c r="D922" s="40"/>
    </row>
    <row r="923" spans="2:4" x14ac:dyDescent="0.35">
      <c r="B923" s="2"/>
      <c r="D923" s="40"/>
    </row>
    <row r="924" spans="2:4" x14ac:dyDescent="0.35">
      <c r="B924" s="2"/>
      <c r="D924" s="40"/>
    </row>
    <row r="925" spans="2:4" x14ac:dyDescent="0.35">
      <c r="B925" s="2"/>
      <c r="D925" s="40"/>
    </row>
    <row r="926" spans="2:4" x14ac:dyDescent="0.35">
      <c r="B926" s="2"/>
      <c r="D926" s="40"/>
    </row>
    <row r="927" spans="2:4" x14ac:dyDescent="0.35">
      <c r="B927" s="2"/>
      <c r="D927" s="40"/>
    </row>
    <row r="928" spans="2:4" x14ac:dyDescent="0.35">
      <c r="B928" s="2"/>
      <c r="D928" s="40"/>
    </row>
    <row r="929" spans="2:4" x14ac:dyDescent="0.35">
      <c r="B929" s="2"/>
      <c r="D929" s="40"/>
    </row>
    <row r="930" spans="2:4" x14ac:dyDescent="0.35">
      <c r="B930" s="2"/>
      <c r="D930" s="40"/>
    </row>
    <row r="931" spans="2:4" x14ac:dyDescent="0.35">
      <c r="B931" s="2"/>
      <c r="D931" s="40"/>
    </row>
    <row r="932" spans="2:4" x14ac:dyDescent="0.35">
      <c r="B932" s="2"/>
      <c r="D932" s="40"/>
    </row>
    <row r="933" spans="2:4" x14ac:dyDescent="0.35">
      <c r="B933" s="2"/>
      <c r="D933" s="40"/>
    </row>
    <row r="934" spans="2:4" x14ac:dyDescent="0.35">
      <c r="B934" s="2"/>
      <c r="D934" s="40"/>
    </row>
    <row r="935" spans="2:4" x14ac:dyDescent="0.35">
      <c r="B935" s="2"/>
      <c r="D935" s="40"/>
    </row>
    <row r="936" spans="2:4" x14ac:dyDescent="0.35">
      <c r="B936" s="2"/>
      <c r="D936" s="40"/>
    </row>
    <row r="937" spans="2:4" x14ac:dyDescent="0.35">
      <c r="B937" s="2"/>
      <c r="D937" s="40"/>
    </row>
    <row r="938" spans="2:4" x14ac:dyDescent="0.35">
      <c r="B938" s="2"/>
      <c r="D938" s="40"/>
    </row>
    <row r="939" spans="2:4" x14ac:dyDescent="0.35">
      <c r="B939" s="2"/>
      <c r="D939" s="40"/>
    </row>
    <row r="940" spans="2:4" x14ac:dyDescent="0.35">
      <c r="B940" s="2"/>
      <c r="D940" s="40"/>
    </row>
    <row r="941" spans="2:4" x14ac:dyDescent="0.35">
      <c r="B941" s="2"/>
      <c r="D941" s="40"/>
    </row>
    <row r="942" spans="2:4" x14ac:dyDescent="0.35">
      <c r="B942" s="2"/>
      <c r="D942" s="40"/>
    </row>
    <row r="943" spans="2:4" x14ac:dyDescent="0.35">
      <c r="B943" s="2"/>
      <c r="D943" s="40"/>
    </row>
    <row r="944" spans="2:4" x14ac:dyDescent="0.35">
      <c r="B944" s="2"/>
      <c r="D944" s="40"/>
    </row>
    <row r="945" spans="2:4" x14ac:dyDescent="0.35">
      <c r="B945" s="2"/>
      <c r="D945" s="40"/>
    </row>
    <row r="946" spans="2:4" x14ac:dyDescent="0.35">
      <c r="B946" s="2"/>
      <c r="D946" s="40"/>
    </row>
    <row r="947" spans="2:4" x14ac:dyDescent="0.35">
      <c r="B947" s="2"/>
      <c r="D947" s="40"/>
    </row>
    <row r="948" spans="2:4" x14ac:dyDescent="0.35">
      <c r="B948" s="2"/>
      <c r="D948" s="40"/>
    </row>
    <row r="949" spans="2:4" x14ac:dyDescent="0.35">
      <c r="B949" s="2"/>
      <c r="D949" s="40"/>
    </row>
    <row r="950" spans="2:4" x14ac:dyDescent="0.35">
      <c r="B950" s="2"/>
      <c r="D950" s="40"/>
    </row>
    <row r="951" spans="2:4" x14ac:dyDescent="0.35">
      <c r="B951" s="2"/>
      <c r="D951" s="40"/>
    </row>
    <row r="952" spans="2:4" x14ac:dyDescent="0.35">
      <c r="B952" s="2"/>
      <c r="D952" s="40"/>
    </row>
    <row r="953" spans="2:4" x14ac:dyDescent="0.35">
      <c r="B953" s="2"/>
      <c r="D953" s="40"/>
    </row>
    <row r="954" spans="2:4" x14ac:dyDescent="0.35">
      <c r="B954" s="2"/>
      <c r="D954" s="40"/>
    </row>
    <row r="955" spans="2:4" x14ac:dyDescent="0.35">
      <c r="B955" s="2"/>
      <c r="D955" s="40"/>
    </row>
    <row r="956" spans="2:4" x14ac:dyDescent="0.35">
      <c r="B956" s="2"/>
      <c r="D956" s="40"/>
    </row>
    <row r="957" spans="2:4" x14ac:dyDescent="0.35">
      <c r="B957" s="2"/>
      <c r="D957" s="40"/>
    </row>
    <row r="958" spans="2:4" x14ac:dyDescent="0.35">
      <c r="B958" s="2"/>
      <c r="D958" s="40"/>
    </row>
    <row r="959" spans="2:4" x14ac:dyDescent="0.35">
      <c r="B959" s="2"/>
      <c r="D959" s="40"/>
    </row>
    <row r="960" spans="2:4" x14ac:dyDescent="0.35">
      <c r="B960" s="2"/>
      <c r="D960" s="40"/>
    </row>
    <row r="961" spans="2:4" x14ac:dyDescent="0.35">
      <c r="B961" s="2"/>
      <c r="D961" s="40"/>
    </row>
    <row r="962" spans="2:4" x14ac:dyDescent="0.35">
      <c r="B962" s="2"/>
      <c r="D962" s="40"/>
    </row>
    <row r="963" spans="2:4" x14ac:dyDescent="0.35">
      <c r="B963" s="2"/>
      <c r="D963" s="40"/>
    </row>
    <row r="964" spans="2:4" x14ac:dyDescent="0.35">
      <c r="B964" s="2"/>
      <c r="D964" s="40"/>
    </row>
    <row r="965" spans="2:4" x14ac:dyDescent="0.35">
      <c r="B965" s="2"/>
      <c r="D965" s="40"/>
    </row>
    <row r="966" spans="2:4" x14ac:dyDescent="0.35">
      <c r="B966" s="2"/>
      <c r="D966" s="40"/>
    </row>
    <row r="967" spans="2:4" x14ac:dyDescent="0.35">
      <c r="B967" s="2"/>
      <c r="D967" s="40"/>
    </row>
    <row r="968" spans="2:4" x14ac:dyDescent="0.35">
      <c r="B968" s="2"/>
      <c r="D968" s="40"/>
    </row>
    <row r="969" spans="2:4" x14ac:dyDescent="0.35">
      <c r="B969" s="2"/>
      <c r="D969" s="40"/>
    </row>
    <row r="970" spans="2:4" x14ac:dyDescent="0.35">
      <c r="B970" s="2"/>
      <c r="D970" s="40"/>
    </row>
    <row r="971" spans="2:4" x14ac:dyDescent="0.35">
      <c r="B971" s="2"/>
      <c r="D971" s="40"/>
    </row>
    <row r="972" spans="2:4" x14ac:dyDescent="0.35">
      <c r="B972" s="2"/>
      <c r="D972" s="40"/>
    </row>
    <row r="973" spans="2:4" x14ac:dyDescent="0.35">
      <c r="B973" s="2"/>
      <c r="D973" s="40"/>
    </row>
    <row r="974" spans="2:4" x14ac:dyDescent="0.35">
      <c r="B974" s="2"/>
      <c r="D974" s="40"/>
    </row>
    <row r="975" spans="2:4" x14ac:dyDescent="0.35">
      <c r="B975" s="2"/>
      <c r="D975" s="40"/>
    </row>
    <row r="976" spans="2:4" x14ac:dyDescent="0.35">
      <c r="B976" s="2"/>
      <c r="D976" s="40"/>
    </row>
    <row r="977" spans="2:4" x14ac:dyDescent="0.35">
      <c r="B977" s="2"/>
      <c r="D977" s="40"/>
    </row>
    <row r="978" spans="2:4" x14ac:dyDescent="0.35">
      <c r="B978" s="2"/>
      <c r="D978" s="40"/>
    </row>
    <row r="979" spans="2:4" x14ac:dyDescent="0.35">
      <c r="B979" s="2"/>
      <c r="D979" s="40"/>
    </row>
    <row r="980" spans="2:4" x14ac:dyDescent="0.35">
      <c r="B980" s="2"/>
      <c r="D980" s="40"/>
    </row>
    <row r="981" spans="2:4" x14ac:dyDescent="0.35">
      <c r="B981" s="2"/>
      <c r="D981" s="40"/>
    </row>
    <row r="982" spans="2:4" x14ac:dyDescent="0.35">
      <c r="B982" s="2"/>
      <c r="D982" s="40"/>
    </row>
    <row r="983" spans="2:4" x14ac:dyDescent="0.35">
      <c r="B983" s="2"/>
      <c r="D983" s="40"/>
    </row>
    <row r="984" spans="2:4" x14ac:dyDescent="0.35">
      <c r="B984" s="2"/>
      <c r="D984" s="40"/>
    </row>
    <row r="985" spans="2:4" x14ac:dyDescent="0.35">
      <c r="B985" s="2"/>
      <c r="D985" s="40"/>
    </row>
    <row r="986" spans="2:4" x14ac:dyDescent="0.35">
      <c r="B986" s="2"/>
      <c r="D986" s="40"/>
    </row>
    <row r="987" spans="2:4" x14ac:dyDescent="0.35">
      <c r="B987" s="2"/>
      <c r="D987" s="40"/>
    </row>
    <row r="988" spans="2:4" x14ac:dyDescent="0.35">
      <c r="B988" s="2"/>
      <c r="D988" s="40"/>
    </row>
    <row r="989" spans="2:4" x14ac:dyDescent="0.35">
      <c r="B989" s="2"/>
      <c r="D989" s="40"/>
    </row>
    <row r="990" spans="2:4" x14ac:dyDescent="0.35">
      <c r="B990" s="2"/>
      <c r="D990" s="40"/>
    </row>
    <row r="991" spans="2:4" x14ac:dyDescent="0.35">
      <c r="B991" s="2"/>
      <c r="D991" s="40"/>
    </row>
    <row r="992" spans="2:4" x14ac:dyDescent="0.35">
      <c r="B992" s="2"/>
      <c r="D992" s="40"/>
    </row>
    <row r="993" spans="2:4" x14ac:dyDescent="0.35">
      <c r="B993" s="2"/>
      <c r="D993" s="40"/>
    </row>
    <row r="994" spans="2:4" x14ac:dyDescent="0.35">
      <c r="B994" s="2"/>
      <c r="D994" s="40"/>
    </row>
    <row r="995" spans="2:4" x14ac:dyDescent="0.35">
      <c r="B995" s="2"/>
      <c r="D995" s="40"/>
    </row>
    <row r="996" spans="2:4" x14ac:dyDescent="0.35">
      <c r="B996" s="2"/>
      <c r="D996" s="40"/>
    </row>
    <row r="997" spans="2:4" x14ac:dyDescent="0.35">
      <c r="B997" s="2"/>
      <c r="D997" s="40"/>
    </row>
    <row r="998" spans="2:4" x14ac:dyDescent="0.35">
      <c r="B998" s="2"/>
      <c r="D998" s="40"/>
    </row>
    <row r="999" spans="2:4" x14ac:dyDescent="0.35">
      <c r="B999" s="2"/>
      <c r="D999" s="40"/>
    </row>
    <row r="1000" spans="2:4" x14ac:dyDescent="0.35">
      <c r="B1000" s="2"/>
      <c r="D1000" s="40"/>
    </row>
    <row r="1001" spans="2:4" x14ac:dyDescent="0.35">
      <c r="B1001" s="2"/>
      <c r="D1001" s="40"/>
    </row>
    <row r="1002" spans="2:4" x14ac:dyDescent="0.35">
      <c r="B1002" s="2"/>
      <c r="D1002" s="40"/>
    </row>
    <row r="1003" spans="2:4" x14ac:dyDescent="0.35">
      <c r="B1003" s="2"/>
      <c r="D1003" s="40"/>
    </row>
    <row r="1004" spans="2:4" x14ac:dyDescent="0.35">
      <c r="B1004" s="2"/>
      <c r="D1004" s="40"/>
    </row>
    <row r="1005" spans="2:4" x14ac:dyDescent="0.35">
      <c r="B1005" s="2"/>
      <c r="D1005" s="40"/>
    </row>
    <row r="1006" spans="2:4" x14ac:dyDescent="0.35">
      <c r="B1006" s="2"/>
      <c r="D1006" s="40"/>
    </row>
    <row r="1007" spans="2:4" x14ac:dyDescent="0.35">
      <c r="B1007" s="2"/>
      <c r="D1007" s="40"/>
    </row>
    <row r="1008" spans="2:4" x14ac:dyDescent="0.35">
      <c r="B1008" s="2"/>
      <c r="D1008" s="40"/>
    </row>
    <row r="1009" spans="2:4" x14ac:dyDescent="0.35">
      <c r="B1009" s="2"/>
      <c r="D1009" s="40"/>
    </row>
    <row r="1010" spans="2:4" x14ac:dyDescent="0.35">
      <c r="B1010" s="2"/>
      <c r="D1010" s="40"/>
    </row>
    <row r="1011" spans="2:4" x14ac:dyDescent="0.35">
      <c r="B1011" s="2"/>
      <c r="D1011" s="40"/>
    </row>
    <row r="1012" spans="2:4" x14ac:dyDescent="0.35">
      <c r="B1012" s="2"/>
      <c r="D1012" s="40"/>
    </row>
    <row r="1013" spans="2:4" x14ac:dyDescent="0.35">
      <c r="B1013" s="2"/>
      <c r="D1013" s="40"/>
    </row>
    <row r="1014" spans="2:4" x14ac:dyDescent="0.35">
      <c r="B1014" s="2"/>
      <c r="D1014" s="40"/>
    </row>
    <row r="1015" spans="2:4" x14ac:dyDescent="0.35">
      <c r="B1015" s="2"/>
      <c r="D1015" s="40"/>
    </row>
    <row r="1016" spans="2:4" x14ac:dyDescent="0.35">
      <c r="B1016" s="2"/>
      <c r="D1016" s="40"/>
    </row>
    <row r="1017" spans="2:4" x14ac:dyDescent="0.35">
      <c r="B1017" s="2"/>
      <c r="D1017" s="40"/>
    </row>
    <row r="1018" spans="2:4" x14ac:dyDescent="0.35">
      <c r="B1018" s="2"/>
      <c r="D1018" s="40"/>
    </row>
    <row r="1019" spans="2:4" x14ac:dyDescent="0.35">
      <c r="B1019" s="2"/>
      <c r="D1019" s="40"/>
    </row>
    <row r="1020" spans="2:4" x14ac:dyDescent="0.35">
      <c r="B1020" s="2"/>
      <c r="D1020" s="40"/>
    </row>
    <row r="1021" spans="2:4" x14ac:dyDescent="0.35">
      <c r="B1021" s="2"/>
      <c r="D1021" s="40"/>
    </row>
    <row r="1022" spans="2:4" x14ac:dyDescent="0.35">
      <c r="B1022" s="2"/>
      <c r="D1022" s="40"/>
    </row>
    <row r="1023" spans="2:4" x14ac:dyDescent="0.35">
      <c r="B1023" s="2"/>
      <c r="D1023" s="40"/>
    </row>
    <row r="1024" spans="2:4" x14ac:dyDescent="0.35">
      <c r="B1024" s="2"/>
      <c r="D1024" s="40"/>
    </row>
    <row r="1025" spans="2:4" x14ac:dyDescent="0.35">
      <c r="B1025" s="2"/>
      <c r="D1025" s="40"/>
    </row>
    <row r="1026" spans="2:4" x14ac:dyDescent="0.35">
      <c r="B1026" s="2"/>
      <c r="D1026" s="40"/>
    </row>
    <row r="1027" spans="2:4" x14ac:dyDescent="0.35">
      <c r="B1027" s="2"/>
      <c r="D1027" s="40"/>
    </row>
    <row r="1028" spans="2:4" x14ac:dyDescent="0.35">
      <c r="B1028" s="2"/>
      <c r="D1028" s="40"/>
    </row>
    <row r="1029" spans="2:4" x14ac:dyDescent="0.35">
      <c r="B1029" s="2"/>
      <c r="D1029" s="40"/>
    </row>
    <row r="1030" spans="2:4" x14ac:dyDescent="0.35">
      <c r="B1030" s="2"/>
      <c r="D1030" s="40"/>
    </row>
    <row r="1031" spans="2:4" x14ac:dyDescent="0.35">
      <c r="B1031" s="2"/>
      <c r="D1031" s="40"/>
    </row>
    <row r="1032" spans="2:4" x14ac:dyDescent="0.35">
      <c r="B1032" s="2"/>
      <c r="D1032" s="40"/>
    </row>
    <row r="1033" spans="2:4" x14ac:dyDescent="0.35">
      <c r="B1033" s="2"/>
      <c r="D1033" s="40"/>
    </row>
    <row r="1034" spans="2:4" x14ac:dyDescent="0.35">
      <c r="B1034" s="2"/>
      <c r="D1034" s="40"/>
    </row>
    <row r="1035" spans="2:4" x14ac:dyDescent="0.35">
      <c r="B1035" s="2"/>
      <c r="D1035" s="40"/>
    </row>
    <row r="1036" spans="2:4" x14ac:dyDescent="0.35">
      <c r="B1036" s="2"/>
      <c r="D1036" s="40"/>
    </row>
    <row r="1037" spans="2:4" x14ac:dyDescent="0.35">
      <c r="B1037" s="2"/>
      <c r="D1037" s="40"/>
    </row>
    <row r="1038" spans="2:4" x14ac:dyDescent="0.35">
      <c r="B1038" s="2"/>
      <c r="D1038" s="40"/>
    </row>
    <row r="1039" spans="2:4" x14ac:dyDescent="0.35">
      <c r="B1039" s="2"/>
      <c r="D1039" s="40"/>
    </row>
    <row r="1040" spans="2:4" x14ac:dyDescent="0.35">
      <c r="B1040" s="2"/>
      <c r="D1040" s="40"/>
    </row>
    <row r="1041" spans="2:4" x14ac:dyDescent="0.35">
      <c r="B1041" s="2"/>
      <c r="D1041" s="40"/>
    </row>
    <row r="1042" spans="2:4" x14ac:dyDescent="0.35">
      <c r="B1042" s="2"/>
      <c r="D1042" s="40"/>
    </row>
    <row r="1043" spans="2:4" x14ac:dyDescent="0.35">
      <c r="B1043" s="2"/>
      <c r="D1043" s="40"/>
    </row>
    <row r="1044" spans="2:4" x14ac:dyDescent="0.35">
      <c r="B1044" s="2"/>
      <c r="D1044" s="40"/>
    </row>
    <row r="1045" spans="2:4" x14ac:dyDescent="0.35">
      <c r="B1045" s="2"/>
      <c r="D1045" s="40"/>
    </row>
    <row r="1046" spans="2:4" x14ac:dyDescent="0.35">
      <c r="B1046" s="2"/>
      <c r="D1046" s="40"/>
    </row>
    <row r="1047" spans="2:4" x14ac:dyDescent="0.35">
      <c r="B1047" s="2"/>
      <c r="D1047" s="40"/>
    </row>
    <row r="1048" spans="2:4" x14ac:dyDescent="0.35">
      <c r="B1048" s="2"/>
      <c r="D1048" s="40"/>
    </row>
    <row r="1049" spans="2:4" x14ac:dyDescent="0.35">
      <c r="B1049" s="2"/>
      <c r="D1049" s="40"/>
    </row>
    <row r="1050" spans="2:4" x14ac:dyDescent="0.35">
      <c r="B1050" s="2"/>
      <c r="D1050" s="40"/>
    </row>
    <row r="1051" spans="2:4" x14ac:dyDescent="0.35">
      <c r="B1051" s="2"/>
      <c r="D1051" s="40"/>
    </row>
    <row r="1052" spans="2:4" x14ac:dyDescent="0.35">
      <c r="B1052" s="2"/>
      <c r="D1052" s="40"/>
    </row>
    <row r="1053" spans="2:4" x14ac:dyDescent="0.35">
      <c r="B1053" s="2"/>
      <c r="D1053" s="40"/>
    </row>
    <row r="1054" spans="2:4" x14ac:dyDescent="0.35">
      <c r="B1054" s="2"/>
      <c r="D1054" s="40"/>
    </row>
    <row r="1055" spans="2:4" x14ac:dyDescent="0.35">
      <c r="B1055" s="2"/>
      <c r="D1055" s="40"/>
    </row>
    <row r="1056" spans="2:4" x14ac:dyDescent="0.35">
      <c r="B1056" s="2"/>
      <c r="D1056" s="40"/>
    </row>
    <row r="1057" spans="2:4" x14ac:dyDescent="0.35">
      <c r="B1057" s="2"/>
      <c r="D1057" s="40"/>
    </row>
    <row r="1058" spans="2:4" x14ac:dyDescent="0.35">
      <c r="B1058" s="2"/>
      <c r="D1058" s="40"/>
    </row>
    <row r="1059" spans="2:4" x14ac:dyDescent="0.35">
      <c r="B1059" s="2"/>
      <c r="D1059" s="40"/>
    </row>
    <row r="1060" spans="2:4" x14ac:dyDescent="0.35">
      <c r="B1060" s="2"/>
      <c r="D1060" s="40"/>
    </row>
    <row r="1061" spans="2:4" x14ac:dyDescent="0.35">
      <c r="B1061" s="2"/>
      <c r="D1061" s="40"/>
    </row>
    <row r="1062" spans="2:4" x14ac:dyDescent="0.35">
      <c r="B1062" s="2"/>
      <c r="D1062" s="40"/>
    </row>
    <row r="1063" spans="2:4" x14ac:dyDescent="0.35">
      <c r="B1063" s="2"/>
      <c r="D1063" s="40"/>
    </row>
    <row r="1064" spans="2:4" x14ac:dyDescent="0.35">
      <c r="B1064" s="2"/>
      <c r="D1064" s="40"/>
    </row>
    <row r="1065" spans="2:4" x14ac:dyDescent="0.35">
      <c r="B1065" s="2"/>
      <c r="D1065" s="40"/>
    </row>
    <row r="1066" spans="2:4" x14ac:dyDescent="0.35">
      <c r="B1066" s="2"/>
      <c r="D1066" s="40"/>
    </row>
    <row r="1067" spans="2:4" x14ac:dyDescent="0.35">
      <c r="B1067" s="2"/>
      <c r="D1067" s="40"/>
    </row>
    <row r="1068" spans="2:4" x14ac:dyDescent="0.35">
      <c r="B1068" s="2"/>
      <c r="D1068" s="40"/>
    </row>
    <row r="1069" spans="2:4" x14ac:dyDescent="0.35">
      <c r="B1069" s="2"/>
      <c r="D1069" s="40"/>
    </row>
    <row r="1070" spans="2:4" x14ac:dyDescent="0.35">
      <c r="B1070" s="2"/>
      <c r="D1070" s="40"/>
    </row>
    <row r="1071" spans="2:4" x14ac:dyDescent="0.35">
      <c r="B1071" s="2"/>
      <c r="D1071" s="40"/>
    </row>
    <row r="1072" spans="2:4" x14ac:dyDescent="0.35">
      <c r="B1072" s="2"/>
      <c r="D1072" s="40"/>
    </row>
    <row r="1073" spans="2:4" x14ac:dyDescent="0.35">
      <c r="B1073" s="2"/>
      <c r="D1073" s="40"/>
    </row>
    <row r="1074" spans="2:4" x14ac:dyDescent="0.35">
      <c r="B1074" s="2"/>
      <c r="D1074" s="40"/>
    </row>
    <row r="1075" spans="2:4" x14ac:dyDescent="0.35">
      <c r="B1075" s="2"/>
      <c r="D1075" s="40"/>
    </row>
    <row r="1076" spans="2:4" x14ac:dyDescent="0.35">
      <c r="B1076" s="2"/>
      <c r="D1076" s="40"/>
    </row>
    <row r="1077" spans="2:4" x14ac:dyDescent="0.35">
      <c r="B1077" s="2"/>
      <c r="D1077" s="40"/>
    </row>
    <row r="1078" spans="2:4" x14ac:dyDescent="0.35">
      <c r="B1078" s="2"/>
      <c r="D1078" s="40"/>
    </row>
    <row r="1079" spans="2:4" x14ac:dyDescent="0.35">
      <c r="B1079" s="2"/>
      <c r="D1079" s="40"/>
    </row>
    <row r="1080" spans="2:4" x14ac:dyDescent="0.35">
      <c r="B1080" s="2"/>
      <c r="D1080" s="40"/>
    </row>
    <row r="1081" spans="2:4" x14ac:dyDescent="0.35">
      <c r="B1081" s="2"/>
      <c r="D1081" s="40"/>
    </row>
    <row r="1082" spans="2:4" x14ac:dyDescent="0.35">
      <c r="B1082" s="2"/>
      <c r="D1082" s="40"/>
    </row>
    <row r="1083" spans="2:4" x14ac:dyDescent="0.35">
      <c r="B1083" s="2"/>
      <c r="D1083" s="40"/>
    </row>
    <row r="1084" spans="2:4" x14ac:dyDescent="0.35">
      <c r="B1084" s="2"/>
      <c r="D1084" s="40"/>
    </row>
    <row r="1085" spans="2:4" x14ac:dyDescent="0.35">
      <c r="B1085" s="2"/>
      <c r="D1085" s="40"/>
    </row>
    <row r="1086" spans="2:4" x14ac:dyDescent="0.35">
      <c r="B1086" s="2"/>
      <c r="D1086" s="40"/>
    </row>
    <row r="1087" spans="2:4" x14ac:dyDescent="0.35">
      <c r="B1087" s="2"/>
      <c r="D1087" s="40"/>
    </row>
    <row r="1088" spans="2:4" x14ac:dyDescent="0.35">
      <c r="B1088" s="2"/>
      <c r="D1088" s="40"/>
    </row>
    <row r="1089" spans="2:4" x14ac:dyDescent="0.35">
      <c r="B1089" s="2"/>
      <c r="D1089" s="40"/>
    </row>
    <row r="1090" spans="2:4" x14ac:dyDescent="0.35">
      <c r="B1090" s="2"/>
      <c r="D1090" s="40"/>
    </row>
    <row r="1091" spans="2:4" x14ac:dyDescent="0.35">
      <c r="B1091" s="2"/>
      <c r="D1091" s="40"/>
    </row>
    <row r="1092" spans="2:4" x14ac:dyDescent="0.35">
      <c r="B1092" s="2"/>
      <c r="D1092" s="40"/>
    </row>
    <row r="1093" spans="2:4" x14ac:dyDescent="0.35">
      <c r="B1093" s="2"/>
      <c r="D1093" s="40"/>
    </row>
    <row r="1094" spans="2:4" x14ac:dyDescent="0.35">
      <c r="B1094" s="2"/>
      <c r="D1094" s="40"/>
    </row>
    <row r="1095" spans="2:4" x14ac:dyDescent="0.35">
      <c r="B1095" s="2"/>
      <c r="D1095" s="40"/>
    </row>
    <row r="1096" spans="2:4" x14ac:dyDescent="0.35">
      <c r="B1096" s="2"/>
      <c r="D1096" s="40"/>
    </row>
    <row r="1097" spans="2:4" x14ac:dyDescent="0.35">
      <c r="B1097" s="2"/>
      <c r="D1097" s="40"/>
    </row>
    <row r="1098" spans="2:4" x14ac:dyDescent="0.35">
      <c r="B1098" s="2"/>
      <c r="D1098" s="40"/>
    </row>
    <row r="1099" spans="2:4" x14ac:dyDescent="0.35">
      <c r="B1099" s="2"/>
      <c r="D1099" s="40"/>
    </row>
    <row r="1100" spans="2:4" x14ac:dyDescent="0.35">
      <c r="B1100" s="2"/>
      <c r="D1100" s="40"/>
    </row>
    <row r="1101" spans="2:4" x14ac:dyDescent="0.35">
      <c r="B1101" s="2"/>
      <c r="D1101" s="40"/>
    </row>
    <row r="1102" spans="2:4" x14ac:dyDescent="0.35">
      <c r="B1102" s="2"/>
      <c r="D1102" s="40"/>
    </row>
    <row r="1103" spans="2:4" x14ac:dyDescent="0.35">
      <c r="B1103" s="2"/>
      <c r="D1103" s="40"/>
    </row>
    <row r="1104" spans="2:4" x14ac:dyDescent="0.35">
      <c r="B1104" s="2"/>
      <c r="D1104" s="40"/>
    </row>
    <row r="1105" spans="2:4" x14ac:dyDescent="0.35">
      <c r="B1105" s="2"/>
      <c r="D1105" s="40"/>
    </row>
    <row r="1106" spans="2:4" x14ac:dyDescent="0.35">
      <c r="B1106" s="2"/>
      <c r="D1106" s="40"/>
    </row>
    <row r="1107" spans="2:4" x14ac:dyDescent="0.35">
      <c r="B1107" s="2"/>
      <c r="D1107" s="40"/>
    </row>
    <row r="1108" spans="2:4" x14ac:dyDescent="0.35">
      <c r="B1108" s="2"/>
      <c r="D1108" s="40"/>
    </row>
    <row r="1109" spans="2:4" x14ac:dyDescent="0.35">
      <c r="B1109" s="2"/>
      <c r="D1109" s="40"/>
    </row>
    <row r="1110" spans="2:4" x14ac:dyDescent="0.35">
      <c r="B1110" s="2"/>
      <c r="D1110" s="40"/>
    </row>
    <row r="1111" spans="2:4" x14ac:dyDescent="0.35">
      <c r="B1111" s="2"/>
      <c r="D1111" s="40"/>
    </row>
    <row r="1112" spans="2:4" x14ac:dyDescent="0.35">
      <c r="B1112" s="2"/>
      <c r="D1112" s="40"/>
    </row>
    <row r="1113" spans="2:4" x14ac:dyDescent="0.35">
      <c r="B1113" s="2"/>
      <c r="D1113" s="40"/>
    </row>
    <row r="1114" spans="2:4" x14ac:dyDescent="0.35">
      <c r="B1114" s="2"/>
      <c r="D1114" s="40"/>
    </row>
    <row r="1115" spans="2:4" x14ac:dyDescent="0.35">
      <c r="B1115" s="2"/>
      <c r="D1115" s="40"/>
    </row>
    <row r="1116" spans="2:4" x14ac:dyDescent="0.35">
      <c r="B1116" s="2"/>
      <c r="D1116" s="40"/>
    </row>
    <row r="1117" spans="2:4" x14ac:dyDescent="0.35">
      <c r="B1117" s="2"/>
      <c r="D1117" s="40"/>
    </row>
    <row r="1118" spans="2:4" x14ac:dyDescent="0.35">
      <c r="B1118" s="2"/>
      <c r="D1118" s="40"/>
    </row>
    <row r="1119" spans="2:4" x14ac:dyDescent="0.35">
      <c r="B1119" s="2"/>
      <c r="D1119" s="40"/>
    </row>
    <row r="1120" spans="2:4" x14ac:dyDescent="0.35">
      <c r="B1120" s="2"/>
      <c r="D1120" s="40"/>
    </row>
    <row r="1121" spans="2:4" x14ac:dyDescent="0.35">
      <c r="B1121" s="2"/>
      <c r="D1121" s="40"/>
    </row>
    <row r="1122" spans="2:4" x14ac:dyDescent="0.35">
      <c r="B1122" s="2"/>
      <c r="D1122" s="40"/>
    </row>
    <row r="1123" spans="2:4" x14ac:dyDescent="0.35">
      <c r="B1123" s="2"/>
      <c r="D1123" s="40"/>
    </row>
    <row r="1124" spans="2:4" x14ac:dyDescent="0.35">
      <c r="B1124" s="2"/>
      <c r="D1124" s="40"/>
    </row>
    <row r="1125" spans="2:4" x14ac:dyDescent="0.35">
      <c r="B1125" s="2"/>
      <c r="D1125" s="40"/>
    </row>
    <row r="1126" spans="2:4" x14ac:dyDescent="0.35">
      <c r="B1126" s="2"/>
      <c r="D1126" s="40"/>
    </row>
    <row r="1127" spans="2:4" x14ac:dyDescent="0.35">
      <c r="B1127" s="2"/>
      <c r="D1127" s="40"/>
    </row>
    <row r="1128" spans="2:4" x14ac:dyDescent="0.35">
      <c r="B1128" s="2"/>
      <c r="D1128" s="40"/>
    </row>
    <row r="1129" spans="2:4" x14ac:dyDescent="0.35">
      <c r="B1129" s="2"/>
      <c r="D1129" s="40"/>
    </row>
    <row r="1130" spans="2:4" x14ac:dyDescent="0.35">
      <c r="B1130" s="2"/>
      <c r="D1130" s="40"/>
    </row>
    <row r="1131" spans="2:4" x14ac:dyDescent="0.35">
      <c r="B1131" s="2"/>
      <c r="D1131" s="40"/>
    </row>
    <row r="1132" spans="2:4" x14ac:dyDescent="0.35">
      <c r="B1132" s="2"/>
      <c r="D1132" s="40"/>
    </row>
    <row r="1133" spans="2:4" x14ac:dyDescent="0.35">
      <c r="B1133" s="2"/>
      <c r="D1133" s="40"/>
    </row>
    <row r="1134" spans="2:4" x14ac:dyDescent="0.35">
      <c r="B1134" s="2"/>
      <c r="D1134" s="40"/>
    </row>
    <row r="1135" spans="2:4" x14ac:dyDescent="0.35">
      <c r="B1135" s="2"/>
      <c r="D1135" s="40"/>
    </row>
    <row r="1136" spans="2:4" x14ac:dyDescent="0.35">
      <c r="B1136" s="2"/>
      <c r="D1136" s="40"/>
    </row>
    <row r="1137" spans="2:4" x14ac:dyDescent="0.35">
      <c r="B1137" s="2"/>
      <c r="D1137" s="40"/>
    </row>
    <row r="1138" spans="2:4" x14ac:dyDescent="0.35">
      <c r="B1138" s="2"/>
      <c r="D1138" s="40"/>
    </row>
    <row r="1139" spans="2:4" x14ac:dyDescent="0.35">
      <c r="B1139" s="2"/>
      <c r="D1139" s="40"/>
    </row>
    <row r="1140" spans="2:4" x14ac:dyDescent="0.35">
      <c r="B1140" s="2"/>
      <c r="D1140" s="40"/>
    </row>
    <row r="1141" spans="2:4" x14ac:dyDescent="0.35">
      <c r="B1141" s="2"/>
      <c r="D1141" s="40"/>
    </row>
    <row r="1142" spans="2:4" x14ac:dyDescent="0.35">
      <c r="B1142" s="2"/>
      <c r="D1142" s="40"/>
    </row>
    <row r="1143" spans="2:4" x14ac:dyDescent="0.35">
      <c r="B1143" s="2"/>
      <c r="D1143" s="40"/>
    </row>
    <row r="1144" spans="2:4" x14ac:dyDescent="0.35">
      <c r="B1144" s="2"/>
      <c r="D1144" s="40"/>
    </row>
    <row r="1145" spans="2:4" x14ac:dyDescent="0.35">
      <c r="B1145" s="2"/>
      <c r="D1145" s="40"/>
    </row>
    <row r="1146" spans="2:4" x14ac:dyDescent="0.35">
      <c r="B1146" s="2"/>
      <c r="D1146" s="40"/>
    </row>
    <row r="1147" spans="2:4" x14ac:dyDescent="0.35">
      <c r="B1147" s="2"/>
      <c r="D1147" s="40"/>
    </row>
    <row r="1148" spans="2:4" x14ac:dyDescent="0.35">
      <c r="B1148" s="2"/>
      <c r="D1148" s="40"/>
    </row>
    <row r="1149" spans="2:4" x14ac:dyDescent="0.35">
      <c r="B1149" s="2"/>
      <c r="D1149" s="40"/>
    </row>
    <row r="1150" spans="2:4" x14ac:dyDescent="0.35">
      <c r="B1150" s="2"/>
      <c r="D1150" s="40"/>
    </row>
    <row r="1151" spans="2:4" x14ac:dyDescent="0.35">
      <c r="B1151" s="2"/>
      <c r="D1151" s="40"/>
    </row>
    <row r="1152" spans="2:4" x14ac:dyDescent="0.35">
      <c r="B1152" s="2"/>
      <c r="D1152" s="40"/>
    </row>
    <row r="1153" spans="2:4" x14ac:dyDescent="0.35">
      <c r="B1153" s="2"/>
      <c r="D1153" s="40"/>
    </row>
    <row r="1154" spans="2:4" x14ac:dyDescent="0.35">
      <c r="B1154" s="2"/>
      <c r="D1154" s="40"/>
    </row>
    <row r="1155" spans="2:4" x14ac:dyDescent="0.35">
      <c r="B1155" s="2"/>
      <c r="D1155" s="40"/>
    </row>
    <row r="1156" spans="2:4" x14ac:dyDescent="0.35">
      <c r="B1156" s="2"/>
      <c r="D1156" s="40"/>
    </row>
    <row r="1157" spans="2:4" x14ac:dyDescent="0.35">
      <c r="B1157" s="2"/>
      <c r="D1157" s="40"/>
    </row>
    <row r="1158" spans="2:4" x14ac:dyDescent="0.35">
      <c r="B1158" s="2"/>
      <c r="D1158" s="40"/>
    </row>
    <row r="1159" spans="2:4" x14ac:dyDescent="0.35">
      <c r="B1159" s="2"/>
      <c r="D1159" s="40"/>
    </row>
    <row r="1160" spans="2:4" x14ac:dyDescent="0.35">
      <c r="B1160" s="2"/>
      <c r="D1160" s="40"/>
    </row>
    <row r="1161" spans="2:4" x14ac:dyDescent="0.35">
      <c r="B1161" s="2"/>
      <c r="D1161" s="40"/>
    </row>
    <row r="1162" spans="2:4" x14ac:dyDescent="0.35">
      <c r="B1162" s="2"/>
      <c r="D1162" s="40"/>
    </row>
    <row r="1163" spans="2:4" x14ac:dyDescent="0.35">
      <c r="B1163" s="2"/>
      <c r="D1163" s="40"/>
    </row>
    <row r="1164" spans="2:4" x14ac:dyDescent="0.35">
      <c r="B1164" s="2"/>
      <c r="D1164" s="40"/>
    </row>
    <row r="1165" spans="2:4" x14ac:dyDescent="0.35">
      <c r="B1165" s="2"/>
      <c r="D1165" s="40"/>
    </row>
    <row r="1166" spans="2:4" x14ac:dyDescent="0.35">
      <c r="B1166" s="2"/>
      <c r="D1166" s="40"/>
    </row>
    <row r="1167" spans="2:4" x14ac:dyDescent="0.35">
      <c r="B1167" s="2"/>
      <c r="D1167" s="40"/>
    </row>
    <row r="1168" spans="2:4" x14ac:dyDescent="0.35">
      <c r="B1168" s="2"/>
      <c r="D1168" s="40"/>
    </row>
    <row r="1169" spans="2:4" x14ac:dyDescent="0.35">
      <c r="B1169" s="2"/>
      <c r="D1169" s="40"/>
    </row>
    <row r="1170" spans="2:4" x14ac:dyDescent="0.35">
      <c r="B1170" s="2"/>
      <c r="D1170" s="40"/>
    </row>
    <row r="1171" spans="2:4" x14ac:dyDescent="0.35">
      <c r="B1171" s="2"/>
      <c r="D1171" s="40"/>
    </row>
    <row r="1172" spans="2:4" x14ac:dyDescent="0.35">
      <c r="B1172" s="2"/>
      <c r="D1172" s="40"/>
    </row>
    <row r="1173" spans="2:4" x14ac:dyDescent="0.35">
      <c r="B1173" s="2"/>
      <c r="D1173" s="40"/>
    </row>
    <row r="1174" spans="2:4" x14ac:dyDescent="0.35">
      <c r="B1174" s="2"/>
      <c r="D1174" s="40"/>
    </row>
    <row r="1175" spans="2:4" x14ac:dyDescent="0.35">
      <c r="B1175" s="2"/>
      <c r="D1175" s="40"/>
    </row>
    <row r="1176" spans="2:4" x14ac:dyDescent="0.35">
      <c r="B1176" s="2"/>
      <c r="D1176" s="40"/>
    </row>
    <row r="1177" spans="2:4" x14ac:dyDescent="0.35">
      <c r="B1177" s="2"/>
      <c r="D1177" s="40"/>
    </row>
    <row r="1178" spans="2:4" x14ac:dyDescent="0.35">
      <c r="B1178" s="2"/>
      <c r="D1178" s="40"/>
    </row>
    <row r="1179" spans="2:4" x14ac:dyDescent="0.35">
      <c r="B1179" s="2"/>
      <c r="D1179" s="40"/>
    </row>
    <row r="1180" spans="2:4" x14ac:dyDescent="0.35">
      <c r="B1180" s="2"/>
      <c r="D1180" s="40"/>
    </row>
    <row r="1181" spans="2:4" x14ac:dyDescent="0.35">
      <c r="B1181" s="2"/>
      <c r="D1181" s="40"/>
    </row>
    <row r="1182" spans="2:4" x14ac:dyDescent="0.35">
      <c r="B1182" s="2"/>
      <c r="D1182" s="40"/>
    </row>
    <row r="1183" spans="2:4" x14ac:dyDescent="0.35">
      <c r="B1183" s="2"/>
      <c r="D1183" s="40"/>
    </row>
    <row r="1184" spans="2:4" x14ac:dyDescent="0.35">
      <c r="B1184" s="2"/>
      <c r="D1184" s="40"/>
    </row>
    <row r="1185" spans="2:4" x14ac:dyDescent="0.35">
      <c r="B1185" s="2"/>
      <c r="D1185" s="40"/>
    </row>
    <row r="1186" spans="2:4" x14ac:dyDescent="0.35">
      <c r="B1186" s="2"/>
      <c r="D1186" s="40"/>
    </row>
    <row r="1187" spans="2:4" x14ac:dyDescent="0.35">
      <c r="B1187" s="2"/>
      <c r="D1187" s="40"/>
    </row>
    <row r="1188" spans="2:4" x14ac:dyDescent="0.35">
      <c r="B1188" s="2"/>
      <c r="D1188" s="40"/>
    </row>
    <row r="1189" spans="2:4" x14ac:dyDescent="0.35">
      <c r="B1189" s="2"/>
      <c r="D1189" s="40"/>
    </row>
    <row r="1190" spans="2:4" x14ac:dyDescent="0.35">
      <c r="B1190" s="2"/>
      <c r="D1190" s="40"/>
    </row>
    <row r="1191" spans="2:4" x14ac:dyDescent="0.35">
      <c r="B1191" s="2"/>
      <c r="D1191" s="40"/>
    </row>
    <row r="1192" spans="2:4" x14ac:dyDescent="0.35">
      <c r="B1192" s="2"/>
      <c r="D1192" s="40"/>
    </row>
    <row r="1193" spans="2:4" x14ac:dyDescent="0.35">
      <c r="B1193" s="2"/>
      <c r="D1193" s="40"/>
    </row>
    <row r="1194" spans="2:4" x14ac:dyDescent="0.35">
      <c r="B1194" s="2"/>
      <c r="D1194" s="40"/>
    </row>
    <row r="1195" spans="2:4" x14ac:dyDescent="0.35">
      <c r="B1195" s="2"/>
      <c r="D1195" s="40"/>
    </row>
    <row r="1196" spans="2:4" x14ac:dyDescent="0.35">
      <c r="B1196" s="2"/>
      <c r="D1196" s="40"/>
    </row>
    <row r="1197" spans="2:4" x14ac:dyDescent="0.35">
      <c r="B1197" s="2"/>
      <c r="D1197" s="40"/>
    </row>
    <row r="1198" spans="2:4" x14ac:dyDescent="0.35">
      <c r="B1198" s="2"/>
      <c r="D1198" s="40"/>
    </row>
    <row r="1199" spans="2:4" x14ac:dyDescent="0.35">
      <c r="B1199" s="2"/>
      <c r="D1199" s="40"/>
    </row>
    <row r="1200" spans="2:4" x14ac:dyDescent="0.35">
      <c r="B1200" s="2"/>
      <c r="D1200" s="40"/>
    </row>
    <row r="1201" spans="2:4" x14ac:dyDescent="0.35">
      <c r="B1201" s="2"/>
      <c r="D1201" s="40"/>
    </row>
    <row r="1202" spans="2:4" x14ac:dyDescent="0.35">
      <c r="B1202" s="2"/>
      <c r="D1202" s="40"/>
    </row>
    <row r="1203" spans="2:4" x14ac:dyDescent="0.35">
      <c r="B1203" s="2"/>
      <c r="D1203" s="40"/>
    </row>
    <row r="1204" spans="2:4" x14ac:dyDescent="0.35">
      <c r="B1204" s="2"/>
      <c r="D1204" s="40"/>
    </row>
    <row r="1205" spans="2:4" x14ac:dyDescent="0.35">
      <c r="B1205" s="2"/>
      <c r="D1205" s="40"/>
    </row>
    <row r="1206" spans="2:4" x14ac:dyDescent="0.35">
      <c r="B1206" s="2"/>
      <c r="D1206" s="40"/>
    </row>
    <row r="1207" spans="2:4" x14ac:dyDescent="0.35">
      <c r="B1207" s="2"/>
      <c r="D1207" s="40"/>
    </row>
    <row r="1208" spans="2:4" x14ac:dyDescent="0.35">
      <c r="B1208" s="2"/>
      <c r="D1208" s="40"/>
    </row>
    <row r="1209" spans="2:4" x14ac:dyDescent="0.35">
      <c r="B1209" s="2"/>
      <c r="D1209" s="40"/>
    </row>
    <row r="1210" spans="2:4" x14ac:dyDescent="0.35">
      <c r="B1210" s="2"/>
      <c r="D1210" s="40"/>
    </row>
    <row r="1211" spans="2:4" x14ac:dyDescent="0.35">
      <c r="B1211" s="2"/>
      <c r="D1211" s="40"/>
    </row>
    <row r="1212" spans="2:4" x14ac:dyDescent="0.35">
      <c r="B1212" s="2"/>
      <c r="D1212" s="40"/>
    </row>
    <row r="1213" spans="2:4" x14ac:dyDescent="0.35">
      <c r="B1213" s="2"/>
      <c r="D1213" s="40"/>
    </row>
    <row r="1214" spans="2:4" x14ac:dyDescent="0.35">
      <c r="B1214" s="2"/>
      <c r="D1214" s="40"/>
    </row>
    <row r="1215" spans="2:4" x14ac:dyDescent="0.35">
      <c r="B1215" s="2"/>
      <c r="D1215" s="40"/>
    </row>
    <row r="1216" spans="2:4" x14ac:dyDescent="0.35">
      <c r="B1216" s="2"/>
      <c r="D1216" s="40"/>
    </row>
    <row r="1217" spans="2:4" x14ac:dyDescent="0.35">
      <c r="B1217" s="2"/>
      <c r="D1217" s="40"/>
    </row>
    <row r="1218" spans="2:4" x14ac:dyDescent="0.35">
      <c r="B1218" s="2"/>
      <c r="D1218" s="40"/>
    </row>
    <row r="1219" spans="2:4" x14ac:dyDescent="0.35">
      <c r="B1219" s="2"/>
      <c r="D1219" s="40"/>
    </row>
    <row r="1220" spans="2:4" x14ac:dyDescent="0.35">
      <c r="B1220" s="2"/>
      <c r="D1220" s="40"/>
    </row>
    <row r="1221" spans="2:4" x14ac:dyDescent="0.35">
      <c r="B1221" s="2"/>
      <c r="D1221" s="40"/>
    </row>
    <row r="1222" spans="2:4" x14ac:dyDescent="0.35">
      <c r="B1222" s="2"/>
      <c r="D1222" s="40"/>
    </row>
    <row r="1223" spans="2:4" x14ac:dyDescent="0.35">
      <c r="B1223" s="2"/>
      <c r="D1223" s="40"/>
    </row>
    <row r="1224" spans="2:4" x14ac:dyDescent="0.35">
      <c r="B1224" s="2"/>
      <c r="D1224" s="40"/>
    </row>
    <row r="1225" spans="2:4" x14ac:dyDescent="0.35">
      <c r="B1225" s="2"/>
      <c r="D1225" s="40"/>
    </row>
    <row r="1226" spans="2:4" x14ac:dyDescent="0.35">
      <c r="B1226" s="2"/>
      <c r="D1226" s="40"/>
    </row>
    <row r="1227" spans="2:4" x14ac:dyDescent="0.35">
      <c r="B1227" s="2"/>
      <c r="D1227" s="40"/>
    </row>
    <row r="1228" spans="2:4" x14ac:dyDescent="0.35">
      <c r="B1228" s="2"/>
      <c r="D1228" s="40"/>
    </row>
    <row r="1229" spans="2:4" x14ac:dyDescent="0.35">
      <c r="B1229" s="2"/>
      <c r="D1229" s="40"/>
    </row>
    <row r="1230" spans="2:4" x14ac:dyDescent="0.35">
      <c r="B1230" s="2"/>
      <c r="D1230" s="40"/>
    </row>
    <row r="1231" spans="2:4" x14ac:dyDescent="0.35">
      <c r="B1231" s="2"/>
      <c r="D1231" s="40"/>
    </row>
    <row r="1232" spans="2:4" x14ac:dyDescent="0.35">
      <c r="B1232" s="2"/>
      <c r="D1232" s="40"/>
    </row>
    <row r="1233" spans="2:4" x14ac:dyDescent="0.35">
      <c r="B1233" s="2"/>
      <c r="D1233" s="40"/>
    </row>
    <row r="1234" spans="2:4" x14ac:dyDescent="0.35">
      <c r="B1234" s="2"/>
      <c r="D1234" s="40"/>
    </row>
    <row r="1235" spans="2:4" x14ac:dyDescent="0.35">
      <c r="B1235" s="2"/>
      <c r="D1235" s="40"/>
    </row>
    <row r="1236" spans="2:4" x14ac:dyDescent="0.35">
      <c r="B1236" s="2"/>
      <c r="D1236" s="40"/>
    </row>
    <row r="1237" spans="2:4" x14ac:dyDescent="0.35">
      <c r="B1237" s="2"/>
      <c r="D1237" s="40"/>
    </row>
    <row r="1238" spans="2:4" x14ac:dyDescent="0.35">
      <c r="B1238" s="2"/>
      <c r="D1238" s="40"/>
    </row>
    <row r="1239" spans="2:4" x14ac:dyDescent="0.35">
      <c r="B1239" s="2"/>
      <c r="D1239" s="40"/>
    </row>
    <row r="1240" spans="2:4" x14ac:dyDescent="0.35">
      <c r="B1240" s="2"/>
      <c r="D1240" s="40"/>
    </row>
    <row r="1241" spans="2:4" x14ac:dyDescent="0.35">
      <c r="B1241" s="2"/>
      <c r="D1241" s="40"/>
    </row>
    <row r="1242" spans="2:4" x14ac:dyDescent="0.35">
      <c r="B1242" s="2"/>
      <c r="D1242" s="40"/>
    </row>
    <row r="1243" spans="2:4" x14ac:dyDescent="0.35">
      <c r="B1243" s="2"/>
      <c r="D1243" s="40"/>
    </row>
    <row r="1244" spans="2:4" x14ac:dyDescent="0.35">
      <c r="B1244" s="2"/>
      <c r="D1244" s="40"/>
    </row>
    <row r="1245" spans="2:4" x14ac:dyDescent="0.35">
      <c r="B1245" s="2"/>
      <c r="D1245" s="40"/>
    </row>
    <row r="1246" spans="2:4" x14ac:dyDescent="0.35">
      <c r="B1246" s="2"/>
      <c r="D1246" s="40"/>
    </row>
    <row r="1247" spans="2:4" x14ac:dyDescent="0.35">
      <c r="B1247" s="2"/>
      <c r="D1247" s="40"/>
    </row>
    <row r="1248" spans="2:4" x14ac:dyDescent="0.35">
      <c r="B1248" s="2"/>
      <c r="D1248" s="40"/>
    </row>
    <row r="1249" spans="2:4" x14ac:dyDescent="0.35">
      <c r="B1249" s="2"/>
      <c r="D1249" s="40"/>
    </row>
    <row r="1250" spans="2:4" x14ac:dyDescent="0.35">
      <c r="B1250" s="2"/>
      <c r="D1250" s="40"/>
    </row>
    <row r="1251" spans="2:4" x14ac:dyDescent="0.35">
      <c r="B1251" s="2"/>
      <c r="D1251" s="40"/>
    </row>
    <row r="1252" spans="2:4" x14ac:dyDescent="0.35">
      <c r="B1252" s="2"/>
      <c r="D1252" s="40"/>
    </row>
    <row r="1253" spans="2:4" x14ac:dyDescent="0.35">
      <c r="B1253" s="2"/>
      <c r="D1253" s="40"/>
    </row>
    <row r="1254" spans="2:4" x14ac:dyDescent="0.35">
      <c r="B1254" s="2"/>
      <c r="D1254" s="40"/>
    </row>
    <row r="1255" spans="2:4" x14ac:dyDescent="0.35">
      <c r="B1255" s="2"/>
      <c r="D1255" s="40"/>
    </row>
    <row r="1256" spans="2:4" x14ac:dyDescent="0.35">
      <c r="B1256" s="2"/>
      <c r="D1256" s="40"/>
    </row>
    <row r="1257" spans="2:4" x14ac:dyDescent="0.35">
      <c r="B1257" s="2"/>
      <c r="D1257" s="40"/>
    </row>
    <row r="1258" spans="2:4" x14ac:dyDescent="0.35">
      <c r="B1258" s="2"/>
      <c r="D1258" s="40"/>
    </row>
    <row r="1259" spans="2:4" x14ac:dyDescent="0.35">
      <c r="B1259" s="2"/>
      <c r="D1259" s="40"/>
    </row>
    <row r="1260" spans="2:4" x14ac:dyDescent="0.35">
      <c r="B1260" s="2"/>
      <c r="D1260" s="40"/>
    </row>
    <row r="1261" spans="2:4" x14ac:dyDescent="0.35">
      <c r="B1261" s="2"/>
      <c r="D1261" s="40"/>
    </row>
    <row r="1262" spans="2:4" x14ac:dyDescent="0.35">
      <c r="B1262" s="2"/>
      <c r="D1262" s="40"/>
    </row>
    <row r="1263" spans="2:4" x14ac:dyDescent="0.35">
      <c r="B1263" s="2"/>
      <c r="D1263" s="40"/>
    </row>
    <row r="1264" spans="2:4" x14ac:dyDescent="0.35">
      <c r="B1264" s="2"/>
      <c r="D1264" s="40"/>
    </row>
    <row r="1265" spans="2:4" x14ac:dyDescent="0.35">
      <c r="B1265" s="2"/>
      <c r="D1265" s="40"/>
    </row>
    <row r="1266" spans="2:4" x14ac:dyDescent="0.35">
      <c r="B1266" s="2"/>
      <c r="D1266" s="40"/>
    </row>
    <row r="1267" spans="2:4" x14ac:dyDescent="0.35">
      <c r="B1267" s="2"/>
      <c r="D1267" s="40"/>
    </row>
    <row r="1268" spans="2:4" x14ac:dyDescent="0.35">
      <c r="B1268" s="2"/>
      <c r="D1268" s="40"/>
    </row>
    <row r="1269" spans="2:4" x14ac:dyDescent="0.35">
      <c r="B1269" s="2"/>
      <c r="D1269" s="40"/>
    </row>
    <row r="1270" spans="2:4" x14ac:dyDescent="0.35">
      <c r="B1270" s="2"/>
      <c r="D1270" s="40"/>
    </row>
    <row r="1271" spans="2:4" x14ac:dyDescent="0.35">
      <c r="B1271" s="2"/>
      <c r="D1271" s="40"/>
    </row>
    <row r="1272" spans="2:4" x14ac:dyDescent="0.35">
      <c r="B1272" s="2"/>
      <c r="D1272" s="40"/>
    </row>
    <row r="1273" spans="2:4" x14ac:dyDescent="0.35">
      <c r="B1273" s="2"/>
      <c r="D1273" s="40"/>
    </row>
    <row r="1274" spans="2:4" x14ac:dyDescent="0.35">
      <c r="B1274" s="2"/>
      <c r="D1274" s="40"/>
    </row>
    <row r="1275" spans="2:4" x14ac:dyDescent="0.35">
      <c r="B1275" s="2"/>
      <c r="D1275" s="40"/>
    </row>
    <row r="1276" spans="2:4" x14ac:dyDescent="0.35">
      <c r="B1276" s="2"/>
      <c r="D1276" s="40"/>
    </row>
    <row r="1277" spans="2:4" x14ac:dyDescent="0.35">
      <c r="B1277" s="2"/>
      <c r="D1277" s="40"/>
    </row>
    <row r="1278" spans="2:4" x14ac:dyDescent="0.35">
      <c r="B1278" s="2"/>
      <c r="D1278" s="40"/>
    </row>
    <row r="1279" spans="2:4" x14ac:dyDescent="0.35">
      <c r="B1279" s="2"/>
      <c r="D1279" s="40"/>
    </row>
    <row r="1280" spans="2:4" x14ac:dyDescent="0.35">
      <c r="B1280" s="2"/>
      <c r="D1280" s="40"/>
    </row>
    <row r="1281" spans="2:4" x14ac:dyDescent="0.35">
      <c r="B1281" s="2"/>
      <c r="D1281" s="40"/>
    </row>
    <row r="1282" spans="2:4" x14ac:dyDescent="0.35">
      <c r="B1282" s="2"/>
      <c r="D1282" s="40"/>
    </row>
    <row r="1283" spans="2:4" x14ac:dyDescent="0.35">
      <c r="B1283" s="2"/>
      <c r="D1283" s="40"/>
    </row>
    <row r="1284" spans="2:4" x14ac:dyDescent="0.35">
      <c r="B1284" s="2"/>
      <c r="D1284" s="40"/>
    </row>
    <row r="1285" spans="2:4" x14ac:dyDescent="0.35">
      <c r="B1285" s="2"/>
      <c r="D1285" s="40"/>
    </row>
    <row r="1286" spans="2:4" x14ac:dyDescent="0.35">
      <c r="B1286" s="2"/>
      <c r="D1286" s="40"/>
    </row>
    <row r="1287" spans="2:4" x14ac:dyDescent="0.35">
      <c r="B1287" s="2"/>
      <c r="D1287" s="40"/>
    </row>
    <row r="1288" spans="2:4" x14ac:dyDescent="0.35">
      <c r="B1288" s="2"/>
      <c r="D1288" s="40"/>
    </row>
    <row r="1289" spans="2:4" x14ac:dyDescent="0.35">
      <c r="B1289" s="2"/>
      <c r="D1289" s="40"/>
    </row>
    <row r="1290" spans="2:4" x14ac:dyDescent="0.35">
      <c r="B1290" s="2"/>
      <c r="D1290" s="40"/>
    </row>
    <row r="1291" spans="2:4" x14ac:dyDescent="0.35">
      <c r="B1291" s="2"/>
      <c r="D1291" s="40"/>
    </row>
    <row r="1292" spans="2:4" x14ac:dyDescent="0.35">
      <c r="B1292" s="2"/>
      <c r="D1292" s="40"/>
    </row>
    <row r="1293" spans="2:4" x14ac:dyDescent="0.35">
      <c r="B1293" s="2"/>
      <c r="D1293" s="40"/>
    </row>
    <row r="1294" spans="2:4" x14ac:dyDescent="0.35">
      <c r="B1294" s="2"/>
      <c r="D1294" s="40"/>
    </row>
    <row r="1295" spans="2:4" x14ac:dyDescent="0.35">
      <c r="B1295" s="2"/>
      <c r="D1295" s="40"/>
    </row>
    <row r="1296" spans="2:4" x14ac:dyDescent="0.35">
      <c r="B1296" s="2"/>
      <c r="D1296" s="40"/>
    </row>
    <row r="1297" spans="2:4" x14ac:dyDescent="0.35">
      <c r="B1297" s="2"/>
      <c r="D1297" s="40"/>
    </row>
    <row r="1298" spans="2:4" x14ac:dyDescent="0.35">
      <c r="B1298" s="2"/>
      <c r="D1298" s="40"/>
    </row>
    <row r="1299" spans="2:4" x14ac:dyDescent="0.35">
      <c r="B1299" s="2"/>
      <c r="D1299" s="40"/>
    </row>
    <row r="1300" spans="2:4" x14ac:dyDescent="0.35">
      <c r="B1300" s="2"/>
      <c r="D1300" s="40"/>
    </row>
    <row r="1301" spans="2:4" x14ac:dyDescent="0.35">
      <c r="B1301" s="2"/>
      <c r="D1301" s="40"/>
    </row>
    <row r="1302" spans="2:4" x14ac:dyDescent="0.35">
      <c r="B1302" s="2"/>
      <c r="D1302" s="40"/>
    </row>
    <row r="1303" spans="2:4" x14ac:dyDescent="0.35">
      <c r="B1303" s="2"/>
      <c r="D1303" s="40"/>
    </row>
    <row r="1304" spans="2:4" x14ac:dyDescent="0.35">
      <c r="B1304" s="2"/>
      <c r="D1304" s="40"/>
    </row>
    <row r="1305" spans="2:4" x14ac:dyDescent="0.35">
      <c r="B1305" s="2"/>
      <c r="D1305" s="40"/>
    </row>
    <row r="1306" spans="2:4" x14ac:dyDescent="0.35">
      <c r="B1306" s="2"/>
      <c r="D1306" s="40"/>
    </row>
    <row r="1307" spans="2:4" x14ac:dyDescent="0.35">
      <c r="B1307" s="2"/>
      <c r="D1307" s="40"/>
    </row>
    <row r="1308" spans="2:4" x14ac:dyDescent="0.35">
      <c r="B1308" s="2"/>
      <c r="D1308" s="40"/>
    </row>
    <row r="1309" spans="2:4" x14ac:dyDescent="0.35">
      <c r="B1309" s="2"/>
      <c r="D1309" s="40"/>
    </row>
    <row r="1310" spans="2:4" x14ac:dyDescent="0.35">
      <c r="B1310" s="2"/>
      <c r="D1310" s="40"/>
    </row>
    <row r="1311" spans="2:4" x14ac:dyDescent="0.35">
      <c r="B1311" s="2"/>
      <c r="D1311" s="40"/>
    </row>
    <row r="1312" spans="2:4" x14ac:dyDescent="0.35">
      <c r="B1312" s="2"/>
      <c r="D1312" s="40"/>
    </row>
    <row r="1313" spans="2:4" x14ac:dyDescent="0.35">
      <c r="B1313" s="2"/>
      <c r="D1313" s="40"/>
    </row>
    <row r="1314" spans="2:4" x14ac:dyDescent="0.35">
      <c r="B1314" s="2"/>
      <c r="D1314" s="40"/>
    </row>
    <row r="1315" spans="2:4" x14ac:dyDescent="0.35">
      <c r="B1315" s="2"/>
      <c r="D1315" s="40"/>
    </row>
    <row r="1316" spans="2:4" x14ac:dyDescent="0.35">
      <c r="B1316" s="2"/>
      <c r="D1316" s="40"/>
    </row>
    <row r="1317" spans="2:4" x14ac:dyDescent="0.35">
      <c r="B1317" s="2"/>
      <c r="D1317" s="40"/>
    </row>
    <row r="1318" spans="2:4" x14ac:dyDescent="0.35">
      <c r="B1318" s="2"/>
      <c r="D1318" s="40"/>
    </row>
    <row r="1319" spans="2:4" x14ac:dyDescent="0.35">
      <c r="B1319" s="2"/>
      <c r="D1319" s="40"/>
    </row>
    <row r="1320" spans="2:4" x14ac:dyDescent="0.35">
      <c r="B1320" s="2"/>
      <c r="D1320" s="40"/>
    </row>
    <row r="1321" spans="2:4" x14ac:dyDescent="0.35">
      <c r="B1321" s="2"/>
      <c r="D1321" s="40"/>
    </row>
    <row r="1322" spans="2:4" x14ac:dyDescent="0.35">
      <c r="B1322" s="2"/>
      <c r="D1322" s="40"/>
    </row>
    <row r="1323" spans="2:4" x14ac:dyDescent="0.35">
      <c r="B1323" s="2"/>
      <c r="D1323" s="40"/>
    </row>
    <row r="1324" spans="2:4" x14ac:dyDescent="0.35">
      <c r="B1324" s="2"/>
      <c r="D1324" s="40"/>
    </row>
    <row r="1325" spans="2:4" x14ac:dyDescent="0.35">
      <c r="B1325" s="2"/>
      <c r="D1325" s="40"/>
    </row>
    <row r="1326" spans="2:4" x14ac:dyDescent="0.35">
      <c r="B1326" s="2"/>
      <c r="D1326" s="40"/>
    </row>
    <row r="1327" spans="2:4" x14ac:dyDescent="0.35">
      <c r="B1327" s="2"/>
      <c r="D1327" s="40"/>
    </row>
    <row r="1328" spans="2:4" x14ac:dyDescent="0.35">
      <c r="B1328" s="2"/>
      <c r="D1328" s="40"/>
    </row>
    <row r="1329" spans="2:4" x14ac:dyDescent="0.35">
      <c r="B1329" s="2"/>
      <c r="D1329" s="40"/>
    </row>
    <row r="1330" spans="2:4" x14ac:dyDescent="0.35">
      <c r="B1330" s="2"/>
      <c r="D1330" s="40"/>
    </row>
    <row r="1331" spans="2:4" x14ac:dyDescent="0.35">
      <c r="B1331" s="2"/>
      <c r="D1331" s="40"/>
    </row>
    <row r="1332" spans="2:4" x14ac:dyDescent="0.35">
      <c r="B1332" s="2"/>
      <c r="D1332" s="40"/>
    </row>
    <row r="1333" spans="2:4" x14ac:dyDescent="0.35">
      <c r="B1333" s="2"/>
      <c r="D1333" s="40"/>
    </row>
    <row r="1334" spans="2:4" x14ac:dyDescent="0.35">
      <c r="B1334" s="2"/>
      <c r="D1334" s="40"/>
    </row>
    <row r="1335" spans="2:4" x14ac:dyDescent="0.35">
      <c r="B1335" s="2"/>
      <c r="D1335" s="40"/>
    </row>
    <row r="1336" spans="2:4" x14ac:dyDescent="0.35">
      <c r="B1336" s="2"/>
      <c r="D1336" s="40"/>
    </row>
    <row r="1337" spans="2:4" x14ac:dyDescent="0.35">
      <c r="B1337" s="2"/>
      <c r="D1337" s="40"/>
    </row>
    <row r="1338" spans="2:4" x14ac:dyDescent="0.35">
      <c r="B1338" s="2"/>
      <c r="D1338" s="40"/>
    </row>
    <row r="1339" spans="2:4" x14ac:dyDescent="0.35">
      <c r="B1339" s="2"/>
      <c r="D1339" s="40"/>
    </row>
    <row r="1340" spans="2:4" x14ac:dyDescent="0.35">
      <c r="B1340" s="2"/>
      <c r="D1340" s="40"/>
    </row>
    <row r="1341" spans="2:4" x14ac:dyDescent="0.35">
      <c r="B1341" s="2"/>
      <c r="D1341" s="40"/>
    </row>
    <row r="1342" spans="2:4" x14ac:dyDescent="0.35">
      <c r="B1342" s="2"/>
      <c r="D1342" s="40"/>
    </row>
    <row r="1343" spans="2:4" x14ac:dyDescent="0.35">
      <c r="B1343" s="2"/>
      <c r="D1343" s="40"/>
    </row>
    <row r="1344" spans="2:4" x14ac:dyDescent="0.35">
      <c r="B1344" s="2"/>
      <c r="D1344" s="40"/>
    </row>
    <row r="1345" spans="2:4" x14ac:dyDescent="0.35">
      <c r="B1345" s="2"/>
      <c r="D1345" s="40"/>
    </row>
    <row r="1346" spans="2:4" x14ac:dyDescent="0.35">
      <c r="B1346" s="2"/>
      <c r="D1346" s="40"/>
    </row>
    <row r="1347" spans="2:4" x14ac:dyDescent="0.35">
      <c r="B1347" s="2"/>
      <c r="D1347" s="40"/>
    </row>
    <row r="1348" spans="2:4" x14ac:dyDescent="0.35">
      <c r="B1348" s="2"/>
      <c r="D1348" s="40"/>
    </row>
    <row r="1349" spans="2:4" x14ac:dyDescent="0.35">
      <c r="B1349" s="2"/>
      <c r="D1349" s="40"/>
    </row>
    <row r="1350" spans="2:4" x14ac:dyDescent="0.35">
      <c r="B1350" s="2"/>
      <c r="D1350" s="40"/>
    </row>
    <row r="1351" spans="2:4" x14ac:dyDescent="0.35">
      <c r="B1351" s="2"/>
      <c r="D1351" s="40"/>
    </row>
    <row r="1352" spans="2:4" x14ac:dyDescent="0.35">
      <c r="B1352" s="2"/>
      <c r="D1352" s="40"/>
    </row>
    <row r="1353" spans="2:4" x14ac:dyDescent="0.35">
      <c r="B1353" s="2"/>
      <c r="D1353" s="40"/>
    </row>
    <row r="1354" spans="2:4" x14ac:dyDescent="0.35">
      <c r="B1354" s="2"/>
      <c r="D1354" s="40"/>
    </row>
    <row r="1355" spans="2:4" x14ac:dyDescent="0.35">
      <c r="B1355" s="2"/>
      <c r="D1355" s="40"/>
    </row>
    <row r="1356" spans="2:4" x14ac:dyDescent="0.35">
      <c r="B1356" s="2"/>
      <c r="D1356" s="40"/>
    </row>
    <row r="1357" spans="2:4" x14ac:dyDescent="0.35">
      <c r="B1357" s="2"/>
      <c r="D1357" s="40"/>
    </row>
    <row r="1358" spans="2:4" x14ac:dyDescent="0.35">
      <c r="B1358" s="2"/>
      <c r="D1358" s="40"/>
    </row>
    <row r="1359" spans="2:4" x14ac:dyDescent="0.35">
      <c r="B1359" s="2"/>
      <c r="D1359" s="40"/>
    </row>
    <row r="1360" spans="2:4" x14ac:dyDescent="0.35">
      <c r="B1360" s="2"/>
      <c r="D1360" s="40"/>
    </row>
    <row r="1361" spans="2:4" x14ac:dyDescent="0.35">
      <c r="B1361" s="2"/>
      <c r="D1361" s="40"/>
    </row>
    <row r="1362" spans="2:4" x14ac:dyDescent="0.35">
      <c r="B1362" s="2"/>
      <c r="D1362" s="40"/>
    </row>
    <row r="1363" spans="2:4" x14ac:dyDescent="0.35">
      <c r="B1363" s="2"/>
      <c r="D1363" s="40"/>
    </row>
    <row r="1364" spans="2:4" x14ac:dyDescent="0.35">
      <c r="B1364" s="2"/>
      <c r="D1364" s="40"/>
    </row>
    <row r="1365" spans="2:4" x14ac:dyDescent="0.35">
      <c r="B1365" s="2"/>
      <c r="D1365" s="40"/>
    </row>
    <row r="1366" spans="2:4" x14ac:dyDescent="0.35">
      <c r="B1366" s="2"/>
      <c r="D1366" s="40"/>
    </row>
    <row r="1367" spans="2:4" x14ac:dyDescent="0.35">
      <c r="B1367" s="2"/>
      <c r="D1367" s="40"/>
    </row>
    <row r="1368" spans="2:4" x14ac:dyDescent="0.35">
      <c r="B1368" s="2"/>
      <c r="D1368" s="40"/>
    </row>
    <row r="1369" spans="2:4" x14ac:dyDescent="0.35">
      <c r="B1369" s="2"/>
      <c r="D1369" s="40"/>
    </row>
    <row r="1370" spans="2:4" x14ac:dyDescent="0.35">
      <c r="B1370" s="2"/>
      <c r="D1370" s="40"/>
    </row>
    <row r="1371" spans="2:4" x14ac:dyDescent="0.35">
      <c r="B1371" s="2"/>
      <c r="D1371" s="40"/>
    </row>
    <row r="1372" spans="2:4" x14ac:dyDescent="0.35">
      <c r="B1372" s="2"/>
      <c r="D1372" s="40"/>
    </row>
    <row r="1373" spans="2:4" x14ac:dyDescent="0.35">
      <c r="B1373" s="2"/>
      <c r="D1373" s="40"/>
    </row>
    <row r="1374" spans="2:4" x14ac:dyDescent="0.35">
      <c r="B1374" s="2"/>
      <c r="D1374" s="40"/>
    </row>
    <row r="1375" spans="2:4" x14ac:dyDescent="0.35">
      <c r="B1375" s="2"/>
      <c r="D1375" s="40"/>
    </row>
    <row r="1376" spans="2:4" x14ac:dyDescent="0.35">
      <c r="B1376" s="2"/>
      <c r="D1376" s="40"/>
    </row>
    <row r="1377" spans="2:4" x14ac:dyDescent="0.35">
      <c r="B1377" s="2"/>
      <c r="D1377" s="40"/>
    </row>
    <row r="1378" spans="2:4" x14ac:dyDescent="0.35">
      <c r="B1378" s="2"/>
      <c r="D1378" s="40"/>
    </row>
    <row r="1379" spans="2:4" x14ac:dyDescent="0.35">
      <c r="B1379" s="2"/>
      <c r="D1379" s="40"/>
    </row>
    <row r="1380" spans="2:4" x14ac:dyDescent="0.35">
      <c r="B1380" s="2"/>
      <c r="D1380" s="40"/>
    </row>
    <row r="1381" spans="2:4" x14ac:dyDescent="0.35">
      <c r="B1381" s="2"/>
      <c r="D1381" s="40"/>
    </row>
    <row r="1382" spans="2:4" x14ac:dyDescent="0.35">
      <c r="B1382" s="2"/>
      <c r="D1382" s="40"/>
    </row>
    <row r="1383" spans="2:4" x14ac:dyDescent="0.35">
      <c r="B1383" s="2"/>
      <c r="D1383" s="40"/>
    </row>
    <row r="1384" spans="2:4" x14ac:dyDescent="0.35">
      <c r="B1384" s="2"/>
      <c r="D1384" s="40"/>
    </row>
    <row r="1385" spans="2:4" x14ac:dyDescent="0.35">
      <c r="B1385" s="2"/>
      <c r="D1385" s="40"/>
    </row>
    <row r="1386" spans="2:4" x14ac:dyDescent="0.35">
      <c r="B1386" s="2"/>
      <c r="D1386" s="40"/>
    </row>
    <row r="1387" spans="2:4" x14ac:dyDescent="0.35">
      <c r="B1387" s="2"/>
      <c r="D1387" s="40"/>
    </row>
    <row r="1388" spans="2:4" x14ac:dyDescent="0.35">
      <c r="B1388" s="2"/>
      <c r="D1388" s="40"/>
    </row>
    <row r="1389" spans="2:4" x14ac:dyDescent="0.35">
      <c r="B1389" s="2"/>
      <c r="D1389" s="40"/>
    </row>
    <row r="1390" spans="2:4" x14ac:dyDescent="0.35">
      <c r="B1390" s="2"/>
      <c r="D1390" s="40"/>
    </row>
    <row r="1391" spans="2:4" x14ac:dyDescent="0.35">
      <c r="B1391" s="2"/>
      <c r="D1391" s="40"/>
    </row>
    <row r="1392" spans="2:4" x14ac:dyDescent="0.35">
      <c r="B1392" s="2"/>
      <c r="D1392" s="40"/>
    </row>
    <row r="1393" spans="2:4" x14ac:dyDescent="0.35">
      <c r="B1393" s="2"/>
      <c r="D1393" s="40"/>
    </row>
    <row r="1394" spans="2:4" x14ac:dyDescent="0.35">
      <c r="B1394" s="2"/>
      <c r="D1394" s="40"/>
    </row>
    <row r="1395" spans="2:4" x14ac:dyDescent="0.35">
      <c r="B1395" s="2"/>
      <c r="D1395" s="40"/>
    </row>
    <row r="1396" spans="2:4" x14ac:dyDescent="0.35">
      <c r="B1396" s="2"/>
      <c r="D1396" s="40"/>
    </row>
    <row r="1397" spans="2:4" x14ac:dyDescent="0.35">
      <c r="B1397" s="2"/>
      <c r="D1397" s="40"/>
    </row>
    <row r="1398" spans="2:4" x14ac:dyDescent="0.35">
      <c r="B1398" s="2"/>
      <c r="D1398" s="40"/>
    </row>
    <row r="1399" spans="2:4" x14ac:dyDescent="0.35">
      <c r="B1399" s="2"/>
      <c r="D1399" s="40"/>
    </row>
    <row r="1400" spans="2:4" x14ac:dyDescent="0.35">
      <c r="B1400" s="2"/>
      <c r="D1400" s="40"/>
    </row>
    <row r="1401" spans="2:4" x14ac:dyDescent="0.35">
      <c r="B1401" s="2"/>
      <c r="D1401" s="40"/>
    </row>
    <row r="1402" spans="2:4" x14ac:dyDescent="0.35">
      <c r="B1402" s="2"/>
      <c r="D1402" s="40"/>
    </row>
    <row r="1403" spans="2:4" x14ac:dyDescent="0.35">
      <c r="B1403" s="2"/>
      <c r="D1403" s="40"/>
    </row>
    <row r="1404" spans="2:4" x14ac:dyDescent="0.35">
      <c r="B1404" s="2"/>
      <c r="D1404" s="40"/>
    </row>
    <row r="1405" spans="2:4" x14ac:dyDescent="0.35">
      <c r="B1405" s="2"/>
      <c r="D1405" s="40"/>
    </row>
    <row r="1406" spans="2:4" x14ac:dyDescent="0.35">
      <c r="B1406" s="2"/>
      <c r="D1406" s="40"/>
    </row>
    <row r="1407" spans="2:4" x14ac:dyDescent="0.35">
      <c r="B1407" s="2"/>
      <c r="D1407" s="40"/>
    </row>
    <row r="1408" spans="2:4" x14ac:dyDescent="0.35">
      <c r="B1408" s="2"/>
      <c r="D1408" s="40"/>
    </row>
    <row r="1409" spans="2:4" x14ac:dyDescent="0.35">
      <c r="B1409" s="2"/>
      <c r="D1409" s="40"/>
    </row>
    <row r="1410" spans="2:4" x14ac:dyDescent="0.35">
      <c r="B1410" s="2"/>
      <c r="D1410" s="40"/>
    </row>
    <row r="1411" spans="2:4" x14ac:dyDescent="0.35">
      <c r="B1411" s="2"/>
      <c r="D1411" s="40"/>
    </row>
    <row r="1412" spans="2:4" x14ac:dyDescent="0.35">
      <c r="B1412" s="2"/>
      <c r="D1412" s="40"/>
    </row>
    <row r="1413" spans="2:4" x14ac:dyDescent="0.35">
      <c r="B1413" s="2"/>
      <c r="D1413" s="40"/>
    </row>
    <row r="1414" spans="2:4" x14ac:dyDescent="0.35">
      <c r="B1414" s="2"/>
      <c r="D1414" s="40"/>
    </row>
    <row r="1415" spans="2:4" x14ac:dyDescent="0.35">
      <c r="B1415" s="2"/>
      <c r="D1415" s="40"/>
    </row>
    <row r="1416" spans="2:4" x14ac:dyDescent="0.35">
      <c r="B1416" s="2"/>
      <c r="D1416" s="40"/>
    </row>
    <row r="1417" spans="2:4" x14ac:dyDescent="0.35">
      <c r="B1417" s="2"/>
      <c r="D1417" s="40"/>
    </row>
    <row r="1418" spans="2:4" x14ac:dyDescent="0.35">
      <c r="B1418" s="2"/>
      <c r="D1418" s="40"/>
    </row>
    <row r="1419" spans="2:4" x14ac:dyDescent="0.35">
      <c r="B1419" s="2"/>
      <c r="D1419" s="40"/>
    </row>
    <row r="1420" spans="2:4" x14ac:dyDescent="0.35">
      <c r="B1420" s="2"/>
      <c r="D1420" s="40"/>
    </row>
    <row r="1421" spans="2:4" x14ac:dyDescent="0.35">
      <c r="B1421" s="2"/>
      <c r="D1421" s="40"/>
    </row>
    <row r="1422" spans="2:4" x14ac:dyDescent="0.35">
      <c r="B1422" s="2"/>
      <c r="D1422" s="40"/>
    </row>
    <row r="1423" spans="2:4" x14ac:dyDescent="0.35">
      <c r="B1423" s="2"/>
      <c r="D1423" s="40"/>
    </row>
    <row r="1424" spans="2:4" x14ac:dyDescent="0.35">
      <c r="B1424" s="2"/>
      <c r="D1424" s="40"/>
    </row>
    <row r="1425" spans="2:4" x14ac:dyDescent="0.35">
      <c r="B1425" s="2"/>
      <c r="D1425" s="40"/>
    </row>
    <row r="1426" spans="2:4" x14ac:dyDescent="0.35">
      <c r="B1426" s="2"/>
      <c r="D1426" s="40"/>
    </row>
    <row r="1427" spans="2:4" x14ac:dyDescent="0.35">
      <c r="B1427" s="2"/>
      <c r="D1427" s="40"/>
    </row>
    <row r="1428" spans="2:4" x14ac:dyDescent="0.35">
      <c r="B1428" s="2"/>
      <c r="D1428" s="40"/>
    </row>
    <row r="1429" spans="2:4" x14ac:dyDescent="0.35">
      <c r="B1429" s="2"/>
      <c r="D1429" s="40"/>
    </row>
    <row r="1430" spans="2:4" x14ac:dyDescent="0.35">
      <c r="B1430" s="2"/>
      <c r="D1430" s="40"/>
    </row>
    <row r="1431" spans="2:4" x14ac:dyDescent="0.35">
      <c r="B1431" s="2"/>
      <c r="D1431" s="40"/>
    </row>
    <row r="1432" spans="2:4" x14ac:dyDescent="0.35">
      <c r="B1432" s="2"/>
      <c r="D1432" s="40"/>
    </row>
    <row r="1433" spans="2:4" x14ac:dyDescent="0.35">
      <c r="B1433" s="2"/>
      <c r="D1433" s="40"/>
    </row>
    <row r="1434" spans="2:4" x14ac:dyDescent="0.35">
      <c r="B1434" s="2"/>
      <c r="D1434" s="40"/>
    </row>
    <row r="1435" spans="2:4" x14ac:dyDescent="0.35">
      <c r="B1435" s="2"/>
      <c r="D1435" s="40"/>
    </row>
    <row r="1436" spans="2:4" x14ac:dyDescent="0.35">
      <c r="B1436" s="2"/>
      <c r="D1436" s="40"/>
    </row>
    <row r="1437" spans="2:4" x14ac:dyDescent="0.35">
      <c r="B1437" s="2"/>
      <c r="D1437" s="40"/>
    </row>
    <row r="1438" spans="2:4" x14ac:dyDescent="0.35">
      <c r="B1438" s="2"/>
      <c r="D1438" s="40"/>
    </row>
    <row r="1439" spans="2:4" x14ac:dyDescent="0.35">
      <c r="B1439" s="2"/>
      <c r="D1439" s="40"/>
    </row>
    <row r="1440" spans="2:4" x14ac:dyDescent="0.35">
      <c r="B1440" s="2"/>
      <c r="D1440" s="40"/>
    </row>
    <row r="1441" spans="2:4" x14ac:dyDescent="0.35">
      <c r="B1441" s="2"/>
      <c r="D1441" s="40"/>
    </row>
    <row r="1442" spans="2:4" x14ac:dyDescent="0.35">
      <c r="B1442" s="2"/>
      <c r="D1442" s="40"/>
    </row>
    <row r="1443" spans="2:4" x14ac:dyDescent="0.35">
      <c r="B1443" s="2"/>
      <c r="D1443" s="40"/>
    </row>
    <row r="1444" spans="2:4" x14ac:dyDescent="0.35">
      <c r="B1444" s="2"/>
      <c r="D1444" s="40"/>
    </row>
    <row r="1445" spans="2:4" x14ac:dyDescent="0.35">
      <c r="B1445" s="2"/>
      <c r="D1445" s="40"/>
    </row>
    <row r="1446" spans="2:4" x14ac:dyDescent="0.35">
      <c r="B1446" s="2"/>
      <c r="D1446" s="40"/>
    </row>
    <row r="1447" spans="2:4" x14ac:dyDescent="0.35">
      <c r="B1447" s="2"/>
      <c r="D1447" s="40"/>
    </row>
    <row r="1448" spans="2:4" x14ac:dyDescent="0.35">
      <c r="B1448" s="2"/>
      <c r="D1448" s="40"/>
    </row>
    <row r="1449" spans="2:4" x14ac:dyDescent="0.35">
      <c r="B1449" s="2"/>
      <c r="D1449" s="40"/>
    </row>
    <row r="1450" spans="2:4" x14ac:dyDescent="0.35">
      <c r="B1450" s="2"/>
      <c r="D1450" s="40"/>
    </row>
    <row r="1451" spans="2:4" x14ac:dyDescent="0.35">
      <c r="B1451" s="2"/>
      <c r="D1451" s="40"/>
    </row>
    <row r="1452" spans="2:4" x14ac:dyDescent="0.35">
      <c r="B1452" s="2"/>
      <c r="D1452" s="40"/>
    </row>
    <row r="1453" spans="2:4" x14ac:dyDescent="0.35">
      <c r="B1453" s="2"/>
      <c r="D1453" s="40"/>
    </row>
    <row r="1454" spans="2:4" x14ac:dyDescent="0.35">
      <c r="B1454" s="2"/>
      <c r="D1454" s="40"/>
    </row>
    <row r="1455" spans="2:4" x14ac:dyDescent="0.35">
      <c r="B1455" s="2"/>
      <c r="D1455" s="40"/>
    </row>
    <row r="1456" spans="2:4" x14ac:dyDescent="0.35">
      <c r="B1456" s="2"/>
      <c r="D1456" s="40"/>
    </row>
    <row r="1457" spans="2:4" x14ac:dyDescent="0.35">
      <c r="B1457" s="2"/>
      <c r="D1457" s="40"/>
    </row>
    <row r="1458" spans="2:4" x14ac:dyDescent="0.35">
      <c r="B1458" s="2"/>
      <c r="D1458" s="40"/>
    </row>
    <row r="1459" spans="2:4" x14ac:dyDescent="0.35">
      <c r="B1459" s="2"/>
      <c r="D1459" s="40"/>
    </row>
    <row r="1460" spans="2:4" x14ac:dyDescent="0.35">
      <c r="B1460" s="2"/>
      <c r="D1460" s="40"/>
    </row>
    <row r="1461" spans="2:4" x14ac:dyDescent="0.35">
      <c r="B1461" s="2"/>
      <c r="D1461" s="40"/>
    </row>
    <row r="1462" spans="2:4" x14ac:dyDescent="0.35">
      <c r="B1462" s="2"/>
      <c r="D1462" s="40"/>
    </row>
    <row r="1463" spans="2:4" x14ac:dyDescent="0.35">
      <c r="B1463" s="2"/>
      <c r="D1463" s="40"/>
    </row>
    <row r="1464" spans="2:4" x14ac:dyDescent="0.35">
      <c r="B1464" s="2"/>
      <c r="D1464" s="40"/>
    </row>
    <row r="1465" spans="2:4" x14ac:dyDescent="0.35">
      <c r="B1465" s="2"/>
      <c r="D1465" s="40"/>
    </row>
    <row r="1466" spans="2:4" x14ac:dyDescent="0.35">
      <c r="B1466" s="2"/>
      <c r="D1466" s="40"/>
    </row>
    <row r="1467" spans="2:4" x14ac:dyDescent="0.35">
      <c r="B1467" s="2"/>
      <c r="D1467" s="40"/>
    </row>
    <row r="1468" spans="2:4" x14ac:dyDescent="0.35">
      <c r="B1468" s="2"/>
      <c r="D1468" s="40"/>
    </row>
    <row r="1469" spans="2:4" x14ac:dyDescent="0.35">
      <c r="B1469" s="2"/>
      <c r="D1469" s="40"/>
    </row>
    <row r="1470" spans="2:4" x14ac:dyDescent="0.35">
      <c r="B1470" s="2"/>
      <c r="D1470" s="40"/>
    </row>
    <row r="1471" spans="2:4" x14ac:dyDescent="0.35">
      <c r="B1471" s="2"/>
      <c r="D1471" s="40"/>
    </row>
    <row r="1472" spans="2:4" x14ac:dyDescent="0.35">
      <c r="B1472" s="2"/>
      <c r="D1472" s="40"/>
    </row>
    <row r="1473" spans="2:4" x14ac:dyDescent="0.35">
      <c r="B1473" s="2"/>
      <c r="D1473" s="40"/>
    </row>
    <row r="1474" spans="2:4" x14ac:dyDescent="0.35">
      <c r="B1474" s="2"/>
      <c r="D1474" s="40"/>
    </row>
    <row r="1475" spans="2:4" x14ac:dyDescent="0.35">
      <c r="B1475" s="2"/>
      <c r="D1475" s="40"/>
    </row>
    <row r="1476" spans="2:4" x14ac:dyDescent="0.35">
      <c r="B1476" s="2"/>
      <c r="D1476" s="40"/>
    </row>
    <row r="1477" spans="2:4" x14ac:dyDescent="0.35">
      <c r="B1477" s="2"/>
      <c r="D1477" s="40"/>
    </row>
    <row r="1478" spans="2:4" x14ac:dyDescent="0.35">
      <c r="B1478" s="2"/>
      <c r="D1478" s="40"/>
    </row>
    <row r="1479" spans="2:4" x14ac:dyDescent="0.35">
      <c r="B1479" s="2"/>
      <c r="D1479" s="40"/>
    </row>
    <row r="1480" spans="2:4" x14ac:dyDescent="0.35">
      <c r="B1480" s="2"/>
      <c r="D1480" s="40"/>
    </row>
    <row r="1481" spans="2:4" x14ac:dyDescent="0.35">
      <c r="B1481" s="2"/>
      <c r="D1481" s="40"/>
    </row>
    <row r="1482" spans="2:4" x14ac:dyDescent="0.35">
      <c r="B1482" s="2"/>
      <c r="D1482" s="40"/>
    </row>
    <row r="1483" spans="2:4" x14ac:dyDescent="0.35">
      <c r="B1483" s="2"/>
      <c r="D1483" s="40"/>
    </row>
    <row r="1484" spans="2:4" x14ac:dyDescent="0.35">
      <c r="B1484" s="2"/>
      <c r="D1484" s="40"/>
    </row>
    <row r="1485" spans="2:4" x14ac:dyDescent="0.35">
      <c r="B1485" s="2"/>
      <c r="D1485" s="40"/>
    </row>
    <row r="1486" spans="2:4" x14ac:dyDescent="0.35">
      <c r="B1486" s="2"/>
      <c r="D1486" s="40"/>
    </row>
    <row r="1487" spans="2:4" x14ac:dyDescent="0.35">
      <c r="B1487" s="2"/>
      <c r="D1487" s="40"/>
    </row>
    <row r="1488" spans="2:4" x14ac:dyDescent="0.35">
      <c r="B1488" s="2"/>
      <c r="D1488" s="40"/>
    </row>
    <row r="1489" spans="2:4" x14ac:dyDescent="0.35">
      <c r="B1489" s="2"/>
      <c r="D1489" s="40"/>
    </row>
    <row r="1490" spans="2:4" x14ac:dyDescent="0.35">
      <c r="B1490" s="2"/>
      <c r="D1490" s="40"/>
    </row>
    <row r="1491" spans="2:4" x14ac:dyDescent="0.35">
      <c r="B1491" s="2"/>
      <c r="D1491" s="40"/>
    </row>
    <row r="1492" spans="2:4" x14ac:dyDescent="0.35">
      <c r="B1492" s="2"/>
      <c r="D1492" s="40"/>
    </row>
    <row r="1493" spans="2:4" x14ac:dyDescent="0.35">
      <c r="B1493" s="2"/>
      <c r="D1493" s="40"/>
    </row>
    <row r="1494" spans="2:4" x14ac:dyDescent="0.35">
      <c r="B1494" s="2"/>
      <c r="D1494" s="40"/>
    </row>
    <row r="1495" spans="2:4" x14ac:dyDescent="0.35">
      <c r="B1495" s="2"/>
      <c r="D1495" s="40"/>
    </row>
    <row r="1496" spans="2:4" x14ac:dyDescent="0.35">
      <c r="B1496" s="2"/>
      <c r="D1496" s="40"/>
    </row>
    <row r="1497" spans="2:4" x14ac:dyDescent="0.35">
      <c r="B1497" s="2"/>
      <c r="D1497" s="40"/>
    </row>
    <row r="1498" spans="2:4" x14ac:dyDescent="0.35">
      <c r="B1498" s="2"/>
      <c r="D1498" s="40"/>
    </row>
    <row r="1499" spans="2:4" x14ac:dyDescent="0.35">
      <c r="B1499" s="2"/>
      <c r="D1499" s="40"/>
    </row>
    <row r="1500" spans="2:4" x14ac:dyDescent="0.35">
      <c r="B1500" s="2"/>
      <c r="D1500" s="40"/>
    </row>
    <row r="1501" spans="2:4" x14ac:dyDescent="0.35">
      <c r="B1501" s="2"/>
      <c r="D1501" s="40"/>
    </row>
    <row r="1502" spans="2:4" x14ac:dyDescent="0.35">
      <c r="B1502" s="2"/>
      <c r="D1502" s="40"/>
    </row>
    <row r="1503" spans="2:4" x14ac:dyDescent="0.35">
      <c r="B1503" s="2"/>
      <c r="D1503" s="40"/>
    </row>
    <row r="1504" spans="2:4" x14ac:dyDescent="0.35">
      <c r="B1504" s="2"/>
      <c r="D1504" s="40"/>
    </row>
    <row r="1505" spans="2:4" x14ac:dyDescent="0.35">
      <c r="B1505" s="2"/>
      <c r="D1505" s="40"/>
    </row>
    <row r="1506" spans="2:4" x14ac:dyDescent="0.35">
      <c r="B1506" s="2"/>
      <c r="D1506" s="40"/>
    </row>
    <row r="1507" spans="2:4" x14ac:dyDescent="0.35">
      <c r="B1507" s="2"/>
      <c r="D1507" s="40"/>
    </row>
    <row r="1508" spans="2:4" x14ac:dyDescent="0.35">
      <c r="B1508" s="2"/>
      <c r="D1508" s="40"/>
    </row>
    <row r="1509" spans="2:4" x14ac:dyDescent="0.35">
      <c r="B1509" s="2"/>
      <c r="D1509" s="40"/>
    </row>
    <row r="1510" spans="2:4" x14ac:dyDescent="0.35">
      <c r="B1510" s="2"/>
      <c r="D1510" s="40"/>
    </row>
    <row r="1511" spans="2:4" x14ac:dyDescent="0.35">
      <c r="B1511" s="2"/>
      <c r="D1511" s="40"/>
    </row>
    <row r="1512" spans="2:4" x14ac:dyDescent="0.35">
      <c r="B1512" s="2"/>
      <c r="D1512" s="40"/>
    </row>
    <row r="1513" spans="2:4" x14ac:dyDescent="0.35">
      <c r="B1513" s="2"/>
      <c r="D1513" s="40"/>
    </row>
    <row r="1514" spans="2:4" x14ac:dyDescent="0.35">
      <c r="B1514" s="2"/>
      <c r="D1514" s="40"/>
    </row>
    <row r="1515" spans="2:4" x14ac:dyDescent="0.35">
      <c r="B1515" s="2"/>
      <c r="D1515" s="40"/>
    </row>
    <row r="1516" spans="2:4" x14ac:dyDescent="0.35">
      <c r="B1516" s="2"/>
      <c r="D1516" s="40"/>
    </row>
    <row r="1517" spans="2:4" x14ac:dyDescent="0.35">
      <c r="B1517" s="2"/>
      <c r="D1517" s="40"/>
    </row>
    <row r="1518" spans="2:4" x14ac:dyDescent="0.35">
      <c r="B1518" s="2"/>
      <c r="D1518" s="40"/>
    </row>
    <row r="1519" spans="2:4" x14ac:dyDescent="0.35">
      <c r="B1519" s="2"/>
      <c r="D1519" s="40"/>
    </row>
    <row r="1520" spans="2:4" x14ac:dyDescent="0.35">
      <c r="B1520" s="2"/>
      <c r="D1520" s="40"/>
    </row>
    <row r="1521" spans="2:4" x14ac:dyDescent="0.35">
      <c r="B1521" s="2"/>
      <c r="D1521" s="40"/>
    </row>
    <row r="1522" spans="2:4" x14ac:dyDescent="0.35">
      <c r="B1522" s="2"/>
      <c r="D1522" s="40"/>
    </row>
    <row r="1523" spans="2:4" x14ac:dyDescent="0.35">
      <c r="B1523" s="2"/>
      <c r="D1523" s="40"/>
    </row>
    <row r="1524" spans="2:4" x14ac:dyDescent="0.35">
      <c r="B1524" s="2"/>
      <c r="D1524" s="40"/>
    </row>
    <row r="1525" spans="2:4" x14ac:dyDescent="0.35">
      <c r="B1525" s="2"/>
      <c r="D1525" s="40"/>
    </row>
    <row r="1526" spans="2:4" x14ac:dyDescent="0.35">
      <c r="B1526" s="2"/>
      <c r="D1526" s="40"/>
    </row>
    <row r="1527" spans="2:4" x14ac:dyDescent="0.35">
      <c r="B1527" s="2"/>
      <c r="D1527" s="40"/>
    </row>
    <row r="1528" spans="2:4" x14ac:dyDescent="0.35">
      <c r="B1528" s="2"/>
      <c r="D1528" s="40"/>
    </row>
    <row r="1529" spans="2:4" x14ac:dyDescent="0.35">
      <c r="B1529" s="2"/>
      <c r="D1529" s="40"/>
    </row>
    <row r="1530" spans="2:4" x14ac:dyDescent="0.35">
      <c r="B1530" s="2"/>
      <c r="D1530" s="40"/>
    </row>
    <row r="1531" spans="2:4" x14ac:dyDescent="0.35">
      <c r="B1531" s="2"/>
      <c r="D1531" s="40"/>
    </row>
    <row r="1532" spans="2:4" x14ac:dyDescent="0.35">
      <c r="B1532" s="2"/>
      <c r="D1532" s="40"/>
    </row>
    <row r="1533" spans="2:4" x14ac:dyDescent="0.35">
      <c r="B1533" s="2"/>
      <c r="D1533" s="40"/>
    </row>
    <row r="1534" spans="2:4" x14ac:dyDescent="0.35">
      <c r="B1534" s="2"/>
      <c r="D1534" s="40"/>
    </row>
    <row r="1535" spans="2:4" x14ac:dyDescent="0.35">
      <c r="B1535" s="2"/>
      <c r="D1535" s="40"/>
    </row>
    <row r="1536" spans="2:4" x14ac:dyDescent="0.35">
      <c r="B1536" s="2"/>
      <c r="D1536" s="40"/>
    </row>
    <row r="1537" spans="2:4" x14ac:dyDescent="0.35">
      <c r="B1537" s="2"/>
      <c r="D1537" s="40"/>
    </row>
    <row r="1538" spans="2:4" x14ac:dyDescent="0.35">
      <c r="B1538" s="2"/>
      <c r="D1538" s="40"/>
    </row>
    <row r="1539" spans="2:4" x14ac:dyDescent="0.35">
      <c r="B1539" s="2"/>
      <c r="D1539" s="40"/>
    </row>
    <row r="1540" spans="2:4" x14ac:dyDescent="0.35">
      <c r="B1540" s="2"/>
      <c r="D1540" s="40"/>
    </row>
    <row r="1541" spans="2:4" x14ac:dyDescent="0.35">
      <c r="B1541" s="2"/>
      <c r="D1541" s="40"/>
    </row>
    <row r="1542" spans="2:4" x14ac:dyDescent="0.35">
      <c r="B1542" s="2"/>
      <c r="D1542" s="40"/>
    </row>
    <row r="1543" spans="2:4" x14ac:dyDescent="0.35">
      <c r="B1543" s="2"/>
      <c r="D1543" s="40"/>
    </row>
    <row r="1544" spans="2:4" x14ac:dyDescent="0.35">
      <c r="B1544" s="2"/>
      <c r="D1544" s="40"/>
    </row>
    <row r="1545" spans="2:4" x14ac:dyDescent="0.35">
      <c r="B1545" s="2"/>
      <c r="D1545" s="40"/>
    </row>
    <row r="1546" spans="2:4" x14ac:dyDescent="0.35">
      <c r="B1546" s="2"/>
      <c r="D1546" s="40"/>
    </row>
    <row r="1547" spans="2:4" x14ac:dyDescent="0.35">
      <c r="B1547" s="2"/>
      <c r="D1547" s="40"/>
    </row>
    <row r="1548" spans="2:4" x14ac:dyDescent="0.35">
      <c r="B1548" s="2"/>
      <c r="D1548" s="40"/>
    </row>
    <row r="1549" spans="2:4" x14ac:dyDescent="0.35">
      <c r="B1549" s="2"/>
      <c r="D1549" s="40"/>
    </row>
    <row r="1550" spans="2:4" x14ac:dyDescent="0.35">
      <c r="B1550" s="2"/>
      <c r="D1550" s="40"/>
    </row>
    <row r="1551" spans="2:4" x14ac:dyDescent="0.35">
      <c r="B1551" s="2"/>
      <c r="D1551" s="40"/>
    </row>
    <row r="1552" spans="2:4" x14ac:dyDescent="0.35">
      <c r="B1552" s="2"/>
      <c r="D1552" s="40"/>
    </row>
    <row r="1553" spans="2:4" x14ac:dyDescent="0.35">
      <c r="B1553" s="2"/>
      <c r="D1553" s="40"/>
    </row>
    <row r="1554" spans="2:4" x14ac:dyDescent="0.35">
      <c r="B1554" s="2"/>
      <c r="D1554" s="40"/>
    </row>
    <row r="1555" spans="2:4" x14ac:dyDescent="0.35">
      <c r="B1555" s="2"/>
      <c r="D1555" s="40"/>
    </row>
    <row r="1556" spans="2:4" x14ac:dyDescent="0.35">
      <c r="B1556" s="2"/>
      <c r="D1556" s="40"/>
    </row>
    <row r="1557" spans="2:4" x14ac:dyDescent="0.35">
      <c r="B1557" s="2"/>
      <c r="D1557" s="40"/>
    </row>
    <row r="1558" spans="2:4" x14ac:dyDescent="0.35">
      <c r="B1558" s="2"/>
      <c r="D1558" s="40"/>
    </row>
    <row r="1559" spans="2:4" x14ac:dyDescent="0.35">
      <c r="B1559" s="2"/>
      <c r="D1559" s="40"/>
    </row>
    <row r="1560" spans="2:4" x14ac:dyDescent="0.35">
      <c r="B1560" s="2"/>
      <c r="D1560" s="40"/>
    </row>
    <row r="1561" spans="2:4" x14ac:dyDescent="0.35">
      <c r="B1561" s="2"/>
      <c r="D1561" s="40"/>
    </row>
    <row r="1562" spans="2:4" x14ac:dyDescent="0.35">
      <c r="B1562" s="2"/>
      <c r="D1562" s="40"/>
    </row>
    <row r="1563" spans="2:4" x14ac:dyDescent="0.35">
      <c r="B1563" s="2"/>
      <c r="D1563" s="40"/>
    </row>
    <row r="1564" spans="2:4" x14ac:dyDescent="0.35">
      <c r="B1564" s="2"/>
      <c r="D1564" s="40"/>
    </row>
    <row r="1565" spans="2:4" x14ac:dyDescent="0.35">
      <c r="B1565" s="2"/>
      <c r="D1565" s="40"/>
    </row>
    <row r="1566" spans="2:4" x14ac:dyDescent="0.35">
      <c r="B1566" s="2"/>
      <c r="D1566" s="40"/>
    </row>
    <row r="1567" spans="2:4" x14ac:dyDescent="0.35">
      <c r="B1567" s="2"/>
      <c r="D1567" s="40"/>
    </row>
    <row r="1568" spans="2:4" x14ac:dyDescent="0.35">
      <c r="B1568" s="2"/>
      <c r="D1568" s="40"/>
    </row>
    <row r="1569" spans="2:4" x14ac:dyDescent="0.35">
      <c r="B1569" s="2"/>
      <c r="D1569" s="40"/>
    </row>
    <row r="1570" spans="2:4" x14ac:dyDescent="0.35">
      <c r="B1570" s="2"/>
      <c r="D1570" s="40"/>
    </row>
    <row r="1571" spans="2:4" x14ac:dyDescent="0.35">
      <c r="B1571" s="2"/>
      <c r="D1571" s="40"/>
    </row>
    <row r="1572" spans="2:4" x14ac:dyDescent="0.35">
      <c r="B1572" s="2"/>
      <c r="D1572" s="40"/>
    </row>
    <row r="1573" spans="2:4" x14ac:dyDescent="0.35">
      <c r="B1573" s="2"/>
      <c r="D1573" s="40"/>
    </row>
    <row r="1574" spans="2:4" x14ac:dyDescent="0.35">
      <c r="B1574" s="2"/>
      <c r="D1574" s="40"/>
    </row>
    <row r="1575" spans="2:4" x14ac:dyDescent="0.35">
      <c r="B1575" s="2"/>
      <c r="D1575" s="40"/>
    </row>
    <row r="1576" spans="2:4" x14ac:dyDescent="0.35">
      <c r="B1576" s="2"/>
      <c r="D1576" s="40"/>
    </row>
    <row r="1577" spans="2:4" x14ac:dyDescent="0.35">
      <c r="B1577" s="2"/>
      <c r="D1577" s="40"/>
    </row>
    <row r="1578" spans="2:4" x14ac:dyDescent="0.35">
      <c r="B1578" s="2"/>
      <c r="D1578" s="40"/>
    </row>
    <row r="1579" spans="2:4" x14ac:dyDescent="0.35">
      <c r="B1579" s="2"/>
      <c r="D1579" s="40"/>
    </row>
    <row r="1580" spans="2:4" x14ac:dyDescent="0.35">
      <c r="B1580" s="2"/>
      <c r="D1580" s="40"/>
    </row>
    <row r="1581" spans="2:4" x14ac:dyDescent="0.35">
      <c r="B1581" s="2"/>
      <c r="D1581" s="40"/>
    </row>
    <row r="1582" spans="2:4" x14ac:dyDescent="0.35">
      <c r="B1582" s="2"/>
      <c r="D1582" s="40"/>
    </row>
    <row r="1583" spans="2:4" x14ac:dyDescent="0.35">
      <c r="B1583" s="2"/>
      <c r="D1583" s="40"/>
    </row>
    <row r="1584" spans="2:4" x14ac:dyDescent="0.35">
      <c r="B1584" s="2"/>
      <c r="D1584" s="40"/>
    </row>
    <row r="1585" spans="2:4" x14ac:dyDescent="0.35">
      <c r="B1585" s="2"/>
      <c r="D1585" s="40"/>
    </row>
    <row r="1586" spans="2:4" x14ac:dyDescent="0.35">
      <c r="B1586" s="2"/>
      <c r="D1586" s="40"/>
    </row>
    <row r="1587" spans="2:4" x14ac:dyDescent="0.35">
      <c r="B1587" s="2"/>
      <c r="D1587" s="40"/>
    </row>
    <row r="1588" spans="2:4" x14ac:dyDescent="0.35">
      <c r="B1588" s="2"/>
      <c r="D1588" s="40"/>
    </row>
    <row r="1589" spans="2:4" x14ac:dyDescent="0.35">
      <c r="B1589" s="2"/>
      <c r="D1589" s="40"/>
    </row>
    <row r="1590" spans="2:4" x14ac:dyDescent="0.35">
      <c r="B1590" s="2"/>
      <c r="D1590" s="40"/>
    </row>
    <row r="1591" spans="2:4" x14ac:dyDescent="0.35">
      <c r="B1591" s="2"/>
      <c r="D1591" s="40"/>
    </row>
    <row r="1592" spans="2:4" x14ac:dyDescent="0.35">
      <c r="B1592" s="2"/>
      <c r="D1592" s="40"/>
    </row>
    <row r="1593" spans="2:4" x14ac:dyDescent="0.35">
      <c r="B1593" s="2"/>
      <c r="D1593" s="40"/>
    </row>
    <row r="1594" spans="2:4" x14ac:dyDescent="0.35">
      <c r="B1594" s="2"/>
      <c r="D1594" s="40"/>
    </row>
    <row r="1595" spans="2:4" x14ac:dyDescent="0.35">
      <c r="B1595" s="2"/>
      <c r="D1595" s="40"/>
    </row>
    <row r="1596" spans="2:4" x14ac:dyDescent="0.35">
      <c r="B1596" s="2"/>
      <c r="D1596" s="40"/>
    </row>
    <row r="1597" spans="2:4" x14ac:dyDescent="0.35">
      <c r="B1597" s="2"/>
      <c r="D1597" s="40"/>
    </row>
    <row r="1598" spans="2:4" x14ac:dyDescent="0.35">
      <c r="B1598" s="2"/>
      <c r="D1598" s="40"/>
    </row>
    <row r="1599" spans="2:4" x14ac:dyDescent="0.35">
      <c r="B1599" s="2"/>
      <c r="D1599" s="40"/>
    </row>
    <row r="1600" spans="2:4" x14ac:dyDescent="0.35">
      <c r="B1600" s="2"/>
      <c r="D1600" s="40"/>
    </row>
    <row r="1601" spans="2:4" x14ac:dyDescent="0.35">
      <c r="B1601" s="2"/>
      <c r="D1601" s="40"/>
    </row>
    <row r="1602" spans="2:4" x14ac:dyDescent="0.35">
      <c r="B1602" s="2"/>
      <c r="D1602" s="40"/>
    </row>
    <row r="1603" spans="2:4" x14ac:dyDescent="0.35">
      <c r="B1603" s="2"/>
      <c r="D1603" s="40"/>
    </row>
    <row r="1604" spans="2:4" x14ac:dyDescent="0.35">
      <c r="B1604" s="2"/>
      <c r="D1604" s="40"/>
    </row>
    <row r="1605" spans="2:4" x14ac:dyDescent="0.35">
      <c r="B1605" s="2"/>
      <c r="D1605" s="40"/>
    </row>
    <row r="1606" spans="2:4" x14ac:dyDescent="0.35">
      <c r="B1606" s="2"/>
      <c r="D1606" s="40"/>
    </row>
    <row r="1607" spans="2:4" x14ac:dyDescent="0.35">
      <c r="B1607" s="2"/>
      <c r="D1607" s="40"/>
    </row>
    <row r="1608" spans="2:4" x14ac:dyDescent="0.35">
      <c r="B1608" s="2"/>
      <c r="D1608" s="40"/>
    </row>
    <row r="1609" spans="2:4" x14ac:dyDescent="0.35">
      <c r="B1609" s="2"/>
      <c r="D1609" s="40"/>
    </row>
    <row r="1610" spans="2:4" x14ac:dyDescent="0.35">
      <c r="B1610" s="2"/>
      <c r="D1610" s="40"/>
    </row>
    <row r="1611" spans="2:4" x14ac:dyDescent="0.35">
      <c r="B1611" s="2"/>
      <c r="D1611" s="40"/>
    </row>
    <row r="1612" spans="2:4" x14ac:dyDescent="0.35">
      <c r="B1612" s="2"/>
      <c r="D1612" s="40"/>
    </row>
    <row r="1613" spans="2:4" x14ac:dyDescent="0.35">
      <c r="B1613" s="2"/>
      <c r="D1613" s="40"/>
    </row>
    <row r="1614" spans="2:4" x14ac:dyDescent="0.35">
      <c r="B1614" s="2"/>
      <c r="D1614" s="40"/>
    </row>
    <row r="1615" spans="2:4" x14ac:dyDescent="0.35">
      <c r="B1615" s="2"/>
      <c r="D1615" s="40"/>
    </row>
    <row r="1616" spans="2:4" x14ac:dyDescent="0.35">
      <c r="B1616" s="2"/>
      <c r="D1616" s="40"/>
    </row>
    <row r="1617" spans="2:4" x14ac:dyDescent="0.35">
      <c r="B1617" s="2"/>
      <c r="D1617" s="40"/>
    </row>
    <row r="1618" spans="2:4" x14ac:dyDescent="0.35">
      <c r="B1618" s="2"/>
      <c r="D1618" s="40"/>
    </row>
    <row r="1619" spans="2:4" x14ac:dyDescent="0.35">
      <c r="B1619" s="2"/>
      <c r="D1619" s="40"/>
    </row>
    <row r="1620" spans="2:4" x14ac:dyDescent="0.35">
      <c r="B1620" s="2"/>
      <c r="D1620" s="40"/>
    </row>
    <row r="1621" spans="2:4" x14ac:dyDescent="0.35">
      <c r="B1621" s="2"/>
      <c r="D1621" s="40"/>
    </row>
    <row r="1622" spans="2:4" x14ac:dyDescent="0.35">
      <c r="B1622" s="2"/>
      <c r="D1622" s="40"/>
    </row>
    <row r="1623" spans="2:4" x14ac:dyDescent="0.35">
      <c r="B1623" s="2"/>
      <c r="D1623" s="40"/>
    </row>
    <row r="1624" spans="2:4" x14ac:dyDescent="0.35">
      <c r="B1624" s="2"/>
      <c r="D1624" s="40"/>
    </row>
    <row r="1625" spans="2:4" x14ac:dyDescent="0.35">
      <c r="B1625" s="2"/>
      <c r="D1625" s="40"/>
    </row>
    <row r="1626" spans="2:4" x14ac:dyDescent="0.35">
      <c r="B1626" s="2"/>
      <c r="D1626" s="40"/>
    </row>
    <row r="1627" spans="2:4" x14ac:dyDescent="0.35">
      <c r="B1627" s="2"/>
      <c r="D1627" s="40"/>
    </row>
    <row r="1628" spans="2:4" x14ac:dyDescent="0.35">
      <c r="B1628" s="2"/>
      <c r="D1628" s="40"/>
    </row>
    <row r="1629" spans="2:4" x14ac:dyDescent="0.35">
      <c r="B1629" s="2"/>
      <c r="D1629" s="40"/>
    </row>
    <row r="1630" spans="2:4" x14ac:dyDescent="0.35">
      <c r="B1630" s="2"/>
      <c r="D1630" s="40"/>
    </row>
    <row r="1631" spans="2:4" x14ac:dyDescent="0.35">
      <c r="B1631" s="2"/>
      <c r="D1631" s="40"/>
    </row>
    <row r="1632" spans="2:4" x14ac:dyDescent="0.35">
      <c r="B1632" s="2"/>
      <c r="D1632" s="40"/>
    </row>
    <row r="1633" spans="2:4" x14ac:dyDescent="0.35">
      <c r="B1633" s="2"/>
      <c r="D1633" s="40"/>
    </row>
    <row r="1634" spans="2:4" x14ac:dyDescent="0.35">
      <c r="B1634" s="2"/>
      <c r="D1634" s="40"/>
    </row>
    <row r="1635" spans="2:4" x14ac:dyDescent="0.35">
      <c r="B1635" s="2"/>
      <c r="D1635" s="40"/>
    </row>
    <row r="1636" spans="2:4" x14ac:dyDescent="0.35">
      <c r="B1636" s="2"/>
      <c r="D1636" s="40"/>
    </row>
    <row r="1637" spans="2:4" x14ac:dyDescent="0.35">
      <c r="B1637" s="2"/>
      <c r="D1637" s="40"/>
    </row>
    <row r="1638" spans="2:4" x14ac:dyDescent="0.35">
      <c r="B1638" s="2"/>
      <c r="D1638" s="40"/>
    </row>
    <row r="1639" spans="2:4" x14ac:dyDescent="0.35">
      <c r="B1639" s="2"/>
      <c r="D1639" s="40"/>
    </row>
    <row r="1640" spans="2:4" x14ac:dyDescent="0.35">
      <c r="B1640" s="2"/>
      <c r="D1640" s="40"/>
    </row>
    <row r="1641" spans="2:4" x14ac:dyDescent="0.35">
      <c r="B1641" s="2"/>
      <c r="D1641" s="40"/>
    </row>
    <row r="1642" spans="2:4" x14ac:dyDescent="0.35">
      <c r="B1642" s="2"/>
      <c r="D1642" s="40"/>
    </row>
    <row r="1643" spans="2:4" x14ac:dyDescent="0.35">
      <c r="B1643" s="2"/>
      <c r="D1643" s="40"/>
    </row>
    <row r="1644" spans="2:4" x14ac:dyDescent="0.35">
      <c r="B1644" s="2"/>
      <c r="D1644" s="40"/>
    </row>
    <row r="1645" spans="2:4" x14ac:dyDescent="0.35">
      <c r="B1645" s="2"/>
      <c r="D1645" s="40"/>
    </row>
    <row r="1646" spans="2:4" x14ac:dyDescent="0.35">
      <c r="B1646" s="2"/>
      <c r="D1646" s="40"/>
    </row>
    <row r="1647" spans="2:4" x14ac:dyDescent="0.35">
      <c r="B1647" s="2"/>
      <c r="D1647" s="40"/>
    </row>
    <row r="1648" spans="2:4" x14ac:dyDescent="0.35">
      <c r="B1648" s="2"/>
      <c r="D1648" s="40"/>
    </row>
    <row r="1649" spans="2:4" x14ac:dyDescent="0.35">
      <c r="B1649" s="2"/>
      <c r="D1649" s="40"/>
    </row>
    <row r="1650" spans="2:4" x14ac:dyDescent="0.35">
      <c r="B1650" s="2"/>
      <c r="D1650" s="40"/>
    </row>
    <row r="1651" spans="2:4" x14ac:dyDescent="0.35">
      <c r="B1651" s="2"/>
      <c r="D1651" s="40"/>
    </row>
    <row r="1652" spans="2:4" x14ac:dyDescent="0.35">
      <c r="B1652" s="2"/>
      <c r="D1652" s="40"/>
    </row>
    <row r="1653" spans="2:4" x14ac:dyDescent="0.35">
      <c r="B1653" s="2"/>
      <c r="D1653" s="40"/>
    </row>
    <row r="1654" spans="2:4" x14ac:dyDescent="0.35">
      <c r="B1654" s="2"/>
      <c r="D1654" s="40"/>
    </row>
    <row r="1655" spans="2:4" x14ac:dyDescent="0.35">
      <c r="B1655" s="2"/>
      <c r="D1655" s="40"/>
    </row>
    <row r="1656" spans="2:4" x14ac:dyDescent="0.35">
      <c r="B1656" s="2"/>
      <c r="D1656" s="40"/>
    </row>
    <row r="1657" spans="2:4" x14ac:dyDescent="0.35">
      <c r="B1657" s="2"/>
      <c r="D1657" s="40"/>
    </row>
    <row r="1658" spans="2:4" x14ac:dyDescent="0.35">
      <c r="B1658" s="2"/>
      <c r="D1658" s="40"/>
    </row>
    <row r="1659" spans="2:4" x14ac:dyDescent="0.35">
      <c r="B1659" s="2"/>
      <c r="D1659" s="40"/>
    </row>
    <row r="1660" spans="2:4" x14ac:dyDescent="0.35">
      <c r="B1660" s="2"/>
      <c r="D1660" s="40"/>
    </row>
    <row r="1661" spans="2:4" x14ac:dyDescent="0.35">
      <c r="B1661" s="2"/>
      <c r="D1661" s="40"/>
    </row>
    <row r="1662" spans="2:4" x14ac:dyDescent="0.35">
      <c r="B1662" s="2"/>
      <c r="D1662" s="40"/>
    </row>
    <row r="1663" spans="2:4" x14ac:dyDescent="0.35">
      <c r="B1663" s="2"/>
      <c r="D1663" s="40"/>
    </row>
    <row r="1664" spans="2:4" x14ac:dyDescent="0.35">
      <c r="B1664" s="2"/>
      <c r="D1664" s="40"/>
    </row>
    <row r="1665" spans="2:4" x14ac:dyDescent="0.35">
      <c r="B1665" s="2"/>
      <c r="D1665" s="40"/>
    </row>
    <row r="1666" spans="2:4" x14ac:dyDescent="0.35">
      <c r="B1666" s="2"/>
      <c r="D1666" s="40"/>
    </row>
    <row r="1667" spans="2:4" x14ac:dyDescent="0.35">
      <c r="B1667" s="2"/>
      <c r="D1667" s="40"/>
    </row>
    <row r="1668" spans="2:4" x14ac:dyDescent="0.35">
      <c r="B1668" s="2"/>
      <c r="D1668" s="40"/>
    </row>
    <row r="1669" spans="2:4" x14ac:dyDescent="0.35">
      <c r="B1669" s="2"/>
      <c r="D1669" s="40"/>
    </row>
    <row r="1670" spans="2:4" x14ac:dyDescent="0.35">
      <c r="B1670" s="2"/>
      <c r="D1670" s="40"/>
    </row>
    <row r="1671" spans="2:4" x14ac:dyDescent="0.35">
      <c r="B1671" s="2"/>
      <c r="D1671" s="40"/>
    </row>
    <row r="1672" spans="2:4" x14ac:dyDescent="0.35">
      <c r="B1672" s="2"/>
      <c r="D1672" s="40"/>
    </row>
    <row r="1673" spans="2:4" x14ac:dyDescent="0.35">
      <c r="B1673" s="2"/>
      <c r="D1673" s="40"/>
    </row>
    <row r="1674" spans="2:4" x14ac:dyDescent="0.35">
      <c r="B1674" s="2"/>
      <c r="D1674" s="40"/>
    </row>
    <row r="1675" spans="2:4" x14ac:dyDescent="0.35">
      <c r="B1675" s="2"/>
      <c r="D1675" s="40"/>
    </row>
    <row r="1676" spans="2:4" x14ac:dyDescent="0.35">
      <c r="B1676" s="2"/>
      <c r="D1676" s="40"/>
    </row>
    <row r="1677" spans="2:4" x14ac:dyDescent="0.35">
      <c r="B1677" s="2"/>
      <c r="D1677" s="40"/>
    </row>
    <row r="1678" spans="2:4" x14ac:dyDescent="0.35">
      <c r="B1678" s="2"/>
      <c r="D1678" s="40"/>
    </row>
    <row r="1679" spans="2:4" x14ac:dyDescent="0.35">
      <c r="B1679" s="2"/>
      <c r="D1679" s="40"/>
    </row>
    <row r="1680" spans="2:4" x14ac:dyDescent="0.35">
      <c r="B1680" s="2"/>
      <c r="D1680" s="40"/>
    </row>
    <row r="1681" spans="2:4" x14ac:dyDescent="0.35">
      <c r="B1681" s="2"/>
      <c r="D1681" s="40"/>
    </row>
    <row r="1682" spans="2:4" x14ac:dyDescent="0.35">
      <c r="B1682" s="2"/>
      <c r="D1682" s="40"/>
    </row>
    <row r="1683" spans="2:4" x14ac:dyDescent="0.35">
      <c r="B1683" s="2"/>
      <c r="D1683" s="40"/>
    </row>
    <row r="1684" spans="2:4" x14ac:dyDescent="0.35">
      <c r="B1684" s="2"/>
      <c r="D1684" s="40"/>
    </row>
    <row r="1685" spans="2:4" x14ac:dyDescent="0.35">
      <c r="B1685" s="2"/>
      <c r="D1685" s="40"/>
    </row>
    <row r="1686" spans="2:4" x14ac:dyDescent="0.35">
      <c r="B1686" s="2"/>
      <c r="D1686" s="40"/>
    </row>
    <row r="1687" spans="2:4" x14ac:dyDescent="0.35">
      <c r="B1687" s="2"/>
      <c r="D1687" s="40"/>
    </row>
    <row r="1688" spans="2:4" x14ac:dyDescent="0.35">
      <c r="B1688" s="2"/>
      <c r="D1688" s="40"/>
    </row>
    <row r="1689" spans="2:4" x14ac:dyDescent="0.35">
      <c r="B1689" s="2"/>
      <c r="D1689" s="40"/>
    </row>
    <row r="1690" spans="2:4" x14ac:dyDescent="0.35">
      <c r="B1690" s="2"/>
      <c r="D1690" s="40"/>
    </row>
    <row r="1691" spans="2:4" x14ac:dyDescent="0.35">
      <c r="B1691" s="2"/>
      <c r="D1691" s="40"/>
    </row>
    <row r="1692" spans="2:4" x14ac:dyDescent="0.35">
      <c r="B1692" s="2"/>
      <c r="D1692" s="40"/>
    </row>
    <row r="1693" spans="2:4" x14ac:dyDescent="0.35">
      <c r="B1693" s="2"/>
      <c r="D1693" s="40"/>
    </row>
    <row r="1694" spans="2:4" x14ac:dyDescent="0.35">
      <c r="B1694" s="2"/>
      <c r="D1694" s="40"/>
    </row>
    <row r="1695" spans="2:4" x14ac:dyDescent="0.35">
      <c r="B1695" s="2"/>
      <c r="D1695" s="40"/>
    </row>
    <row r="1696" spans="2:4" x14ac:dyDescent="0.35">
      <c r="B1696" s="2"/>
      <c r="D1696" s="40"/>
    </row>
    <row r="1697" spans="2:4" x14ac:dyDescent="0.35">
      <c r="B1697" s="2"/>
      <c r="D1697" s="40"/>
    </row>
    <row r="1698" spans="2:4" x14ac:dyDescent="0.35">
      <c r="B1698" s="2"/>
      <c r="D1698" s="40"/>
    </row>
    <row r="1699" spans="2:4" x14ac:dyDescent="0.35">
      <c r="B1699" s="2"/>
      <c r="D1699" s="40"/>
    </row>
    <row r="1700" spans="2:4" x14ac:dyDescent="0.35">
      <c r="B1700" s="2"/>
      <c r="D1700" s="40"/>
    </row>
    <row r="1701" spans="2:4" x14ac:dyDescent="0.35">
      <c r="B1701" s="2"/>
      <c r="D1701" s="40"/>
    </row>
    <row r="1702" spans="2:4" x14ac:dyDescent="0.35">
      <c r="B1702" s="2"/>
      <c r="D1702" s="40"/>
    </row>
    <row r="1703" spans="2:4" x14ac:dyDescent="0.35">
      <c r="B1703" s="2"/>
      <c r="D1703" s="40"/>
    </row>
    <row r="1704" spans="2:4" x14ac:dyDescent="0.35">
      <c r="B1704" s="2"/>
      <c r="D1704" s="40"/>
    </row>
    <row r="1705" spans="2:4" x14ac:dyDescent="0.35">
      <c r="B1705" s="2"/>
      <c r="D1705" s="40"/>
    </row>
    <row r="1706" spans="2:4" x14ac:dyDescent="0.35">
      <c r="B1706" s="2"/>
      <c r="D1706" s="40"/>
    </row>
    <row r="1707" spans="2:4" x14ac:dyDescent="0.35">
      <c r="B1707" s="2"/>
      <c r="D1707" s="40"/>
    </row>
    <row r="1708" spans="2:4" x14ac:dyDescent="0.35">
      <c r="B1708" s="2"/>
      <c r="D1708" s="40"/>
    </row>
    <row r="1709" spans="2:4" x14ac:dyDescent="0.35">
      <c r="B1709" s="2"/>
      <c r="D1709" s="40"/>
    </row>
    <row r="1710" spans="2:4" x14ac:dyDescent="0.35">
      <c r="B1710" s="2"/>
      <c r="D1710" s="40"/>
    </row>
    <row r="1711" spans="2:4" x14ac:dyDescent="0.35">
      <c r="B1711" s="2"/>
      <c r="D1711" s="40"/>
    </row>
    <row r="1712" spans="2:4" x14ac:dyDescent="0.35">
      <c r="B1712" s="2"/>
      <c r="D1712" s="40"/>
    </row>
    <row r="1713" spans="2:4" x14ac:dyDescent="0.35">
      <c r="B1713" s="2"/>
      <c r="D1713" s="40"/>
    </row>
    <row r="1714" spans="2:4" x14ac:dyDescent="0.35">
      <c r="B1714" s="2"/>
      <c r="D1714" s="40"/>
    </row>
    <row r="1715" spans="2:4" x14ac:dyDescent="0.35">
      <c r="B1715" s="2"/>
      <c r="D1715" s="40"/>
    </row>
    <row r="1716" spans="2:4" x14ac:dyDescent="0.35">
      <c r="B1716" s="2"/>
      <c r="D1716" s="40"/>
    </row>
    <row r="1717" spans="2:4" x14ac:dyDescent="0.35">
      <c r="B1717" s="2"/>
      <c r="D1717" s="40"/>
    </row>
    <row r="1718" spans="2:4" x14ac:dyDescent="0.35">
      <c r="B1718" s="2"/>
      <c r="D1718" s="40"/>
    </row>
    <row r="1719" spans="2:4" x14ac:dyDescent="0.35">
      <c r="B1719" s="2"/>
      <c r="D1719" s="40"/>
    </row>
    <row r="1720" spans="2:4" x14ac:dyDescent="0.35">
      <c r="B1720" s="2"/>
      <c r="D1720" s="40"/>
    </row>
    <row r="1721" spans="2:4" x14ac:dyDescent="0.35">
      <c r="B1721" s="2"/>
      <c r="D1721" s="40"/>
    </row>
    <row r="1722" spans="2:4" x14ac:dyDescent="0.35">
      <c r="B1722" s="2"/>
      <c r="D1722" s="40"/>
    </row>
    <row r="1723" spans="2:4" x14ac:dyDescent="0.35">
      <c r="B1723" s="2"/>
      <c r="D1723" s="40"/>
    </row>
    <row r="1724" spans="2:4" x14ac:dyDescent="0.35">
      <c r="B1724" s="2"/>
      <c r="D1724" s="40"/>
    </row>
    <row r="1725" spans="2:4" x14ac:dyDescent="0.35">
      <c r="B1725" s="2"/>
      <c r="D1725" s="40"/>
    </row>
    <row r="1726" spans="2:4" x14ac:dyDescent="0.35">
      <c r="B1726" s="2"/>
      <c r="D1726" s="40"/>
    </row>
    <row r="1727" spans="2:4" x14ac:dyDescent="0.35">
      <c r="B1727" s="2"/>
      <c r="D1727" s="40"/>
    </row>
    <row r="1728" spans="2:4" x14ac:dyDescent="0.35">
      <c r="B1728" s="2"/>
      <c r="D1728" s="40"/>
    </row>
    <row r="1729" spans="2:4" x14ac:dyDescent="0.35">
      <c r="B1729" s="2"/>
      <c r="D1729" s="40"/>
    </row>
    <row r="1730" spans="2:4" x14ac:dyDescent="0.35">
      <c r="B1730" s="2"/>
      <c r="D1730" s="40"/>
    </row>
    <row r="1731" spans="2:4" x14ac:dyDescent="0.35">
      <c r="B1731" s="2"/>
      <c r="D1731" s="40"/>
    </row>
    <row r="1732" spans="2:4" x14ac:dyDescent="0.35">
      <c r="B1732" s="2"/>
      <c r="D1732" s="40"/>
    </row>
    <row r="1733" spans="2:4" x14ac:dyDescent="0.35">
      <c r="B1733" s="2"/>
      <c r="D1733" s="40"/>
    </row>
    <row r="1734" spans="2:4" x14ac:dyDescent="0.35">
      <c r="B1734" s="2"/>
      <c r="D1734" s="40"/>
    </row>
    <row r="1735" spans="2:4" x14ac:dyDescent="0.35">
      <c r="B1735" s="2"/>
      <c r="D1735" s="40"/>
    </row>
    <row r="1736" spans="2:4" x14ac:dyDescent="0.35">
      <c r="B1736" s="2"/>
      <c r="D1736" s="40"/>
    </row>
    <row r="1737" spans="2:4" x14ac:dyDescent="0.35">
      <c r="B1737" s="2"/>
      <c r="D1737" s="40"/>
    </row>
    <row r="1738" spans="2:4" x14ac:dyDescent="0.35">
      <c r="B1738" s="2"/>
      <c r="D1738" s="40"/>
    </row>
    <row r="1739" spans="2:4" x14ac:dyDescent="0.35">
      <c r="B1739" s="2"/>
      <c r="D1739" s="40"/>
    </row>
    <row r="1740" spans="2:4" x14ac:dyDescent="0.35">
      <c r="B1740" s="2"/>
      <c r="D1740" s="40"/>
    </row>
    <row r="1741" spans="2:4" x14ac:dyDescent="0.35">
      <c r="B1741" s="2"/>
      <c r="D1741" s="40"/>
    </row>
    <row r="1742" spans="2:4" x14ac:dyDescent="0.35">
      <c r="B1742" s="2"/>
      <c r="D1742" s="40"/>
    </row>
    <row r="1743" spans="2:4" x14ac:dyDescent="0.35">
      <c r="B1743" s="2"/>
      <c r="D1743" s="40"/>
    </row>
    <row r="1744" spans="2:4" x14ac:dyDescent="0.35">
      <c r="B1744" s="2"/>
      <c r="D1744" s="40"/>
    </row>
    <row r="1745" spans="2:4" x14ac:dyDescent="0.35">
      <c r="B1745" s="2"/>
      <c r="D1745" s="40"/>
    </row>
    <row r="1746" spans="2:4" x14ac:dyDescent="0.35">
      <c r="B1746" s="2"/>
      <c r="D1746" s="40"/>
    </row>
    <row r="1747" spans="2:4" x14ac:dyDescent="0.35">
      <c r="B1747" s="2"/>
      <c r="D1747" s="40"/>
    </row>
    <row r="1748" spans="2:4" x14ac:dyDescent="0.35">
      <c r="B1748" s="2"/>
      <c r="D1748" s="40"/>
    </row>
    <row r="1749" spans="2:4" x14ac:dyDescent="0.35">
      <c r="B1749" s="2"/>
      <c r="D1749" s="40"/>
    </row>
    <row r="1750" spans="2:4" x14ac:dyDescent="0.35">
      <c r="B1750" s="2"/>
      <c r="D1750" s="40"/>
    </row>
    <row r="1751" spans="2:4" x14ac:dyDescent="0.35">
      <c r="B1751" s="2"/>
      <c r="D1751" s="40"/>
    </row>
    <row r="1752" spans="2:4" x14ac:dyDescent="0.35">
      <c r="B1752" s="2"/>
      <c r="D1752" s="40"/>
    </row>
    <row r="1753" spans="2:4" x14ac:dyDescent="0.35">
      <c r="B1753" s="2"/>
      <c r="D1753" s="40"/>
    </row>
    <row r="1754" spans="2:4" x14ac:dyDescent="0.35">
      <c r="B1754" s="2"/>
      <c r="D1754" s="40"/>
    </row>
    <row r="1755" spans="2:4" x14ac:dyDescent="0.35">
      <c r="B1755" s="2"/>
      <c r="D1755" s="40"/>
    </row>
    <row r="1756" spans="2:4" x14ac:dyDescent="0.35">
      <c r="B1756" s="2"/>
      <c r="D1756" s="40"/>
    </row>
    <row r="1757" spans="2:4" x14ac:dyDescent="0.35">
      <c r="B1757" s="2"/>
      <c r="D1757" s="40"/>
    </row>
    <row r="1758" spans="2:4" x14ac:dyDescent="0.35">
      <c r="B1758" s="2"/>
      <c r="D1758" s="40"/>
    </row>
    <row r="1759" spans="2:4" x14ac:dyDescent="0.35">
      <c r="B1759" s="2"/>
      <c r="D1759" s="40"/>
    </row>
    <row r="1760" spans="2:4" x14ac:dyDescent="0.35">
      <c r="B1760" s="2"/>
      <c r="D1760" s="40"/>
    </row>
    <row r="1761" spans="2:4" x14ac:dyDescent="0.35">
      <c r="B1761" s="2"/>
      <c r="D1761" s="40"/>
    </row>
    <row r="1762" spans="2:4" x14ac:dyDescent="0.35">
      <c r="B1762" s="2"/>
      <c r="D1762" s="40"/>
    </row>
    <row r="1763" spans="2:4" x14ac:dyDescent="0.35">
      <c r="B1763" s="2"/>
      <c r="D1763" s="40"/>
    </row>
    <row r="1764" spans="2:4" x14ac:dyDescent="0.35">
      <c r="B1764" s="2"/>
      <c r="D1764" s="40"/>
    </row>
    <row r="1765" spans="2:4" x14ac:dyDescent="0.35">
      <c r="B1765" s="2"/>
      <c r="D1765" s="40"/>
    </row>
    <row r="1766" spans="2:4" x14ac:dyDescent="0.35">
      <c r="B1766" s="2"/>
      <c r="D1766" s="40"/>
    </row>
    <row r="1767" spans="2:4" x14ac:dyDescent="0.35">
      <c r="B1767" s="2"/>
      <c r="D1767" s="40"/>
    </row>
    <row r="1768" spans="2:4" x14ac:dyDescent="0.35">
      <c r="B1768" s="2"/>
      <c r="D1768" s="40"/>
    </row>
    <row r="1769" spans="2:4" x14ac:dyDescent="0.35">
      <c r="B1769" s="2"/>
      <c r="D1769" s="40"/>
    </row>
    <row r="1770" spans="2:4" x14ac:dyDescent="0.35">
      <c r="B1770" s="2"/>
      <c r="D1770" s="40"/>
    </row>
    <row r="1771" spans="2:4" x14ac:dyDescent="0.35">
      <c r="B1771" s="2"/>
      <c r="D1771" s="40"/>
    </row>
    <row r="1772" spans="2:4" x14ac:dyDescent="0.35">
      <c r="B1772" s="2"/>
      <c r="D1772" s="40"/>
    </row>
    <row r="1773" spans="2:4" x14ac:dyDescent="0.35">
      <c r="B1773" s="2"/>
      <c r="D1773" s="40"/>
    </row>
    <row r="1774" spans="2:4" x14ac:dyDescent="0.35">
      <c r="B1774" s="2"/>
      <c r="D1774" s="40"/>
    </row>
    <row r="1775" spans="2:4" x14ac:dyDescent="0.35">
      <c r="B1775" s="2"/>
      <c r="D1775" s="40"/>
    </row>
    <row r="1776" spans="2:4" x14ac:dyDescent="0.35">
      <c r="B1776" s="2"/>
      <c r="D1776" s="40"/>
    </row>
    <row r="1777" spans="2:4" x14ac:dyDescent="0.35">
      <c r="B1777" s="2"/>
      <c r="D1777" s="40"/>
    </row>
    <row r="1778" spans="2:4" x14ac:dyDescent="0.35">
      <c r="B1778" s="2"/>
      <c r="D1778" s="40"/>
    </row>
    <row r="1779" spans="2:4" x14ac:dyDescent="0.35">
      <c r="B1779" s="2"/>
      <c r="D1779" s="40"/>
    </row>
    <row r="1780" spans="2:4" x14ac:dyDescent="0.35">
      <c r="B1780" s="2"/>
      <c r="D1780" s="40"/>
    </row>
    <row r="1781" spans="2:4" x14ac:dyDescent="0.35">
      <c r="B1781" s="2"/>
      <c r="D1781" s="40"/>
    </row>
    <row r="1782" spans="2:4" x14ac:dyDescent="0.35">
      <c r="B1782" s="2"/>
      <c r="D1782" s="40"/>
    </row>
    <row r="1783" spans="2:4" x14ac:dyDescent="0.35">
      <c r="B1783" s="2"/>
      <c r="D1783" s="40"/>
    </row>
    <row r="1784" spans="2:4" x14ac:dyDescent="0.35">
      <c r="B1784" s="2"/>
      <c r="D1784" s="40"/>
    </row>
    <row r="1785" spans="2:4" x14ac:dyDescent="0.35">
      <c r="B1785" s="2"/>
      <c r="D1785" s="40"/>
    </row>
    <row r="1786" spans="2:4" x14ac:dyDescent="0.35">
      <c r="B1786" s="2"/>
      <c r="D1786" s="40"/>
    </row>
    <row r="1787" spans="2:4" x14ac:dyDescent="0.35">
      <c r="B1787" s="2"/>
      <c r="D1787" s="40"/>
    </row>
    <row r="1788" spans="2:4" x14ac:dyDescent="0.35">
      <c r="B1788" s="2"/>
      <c r="D1788" s="40"/>
    </row>
    <row r="1789" spans="2:4" x14ac:dyDescent="0.35">
      <c r="B1789" s="2"/>
      <c r="D1789" s="40"/>
    </row>
    <row r="1790" spans="2:4" x14ac:dyDescent="0.35">
      <c r="B1790" s="2"/>
      <c r="D1790" s="40"/>
    </row>
    <row r="1791" spans="2:4" x14ac:dyDescent="0.35">
      <c r="B1791" s="2"/>
      <c r="D1791" s="40"/>
    </row>
    <row r="1792" spans="2:4" x14ac:dyDescent="0.35">
      <c r="B1792" s="2"/>
      <c r="D1792" s="40"/>
    </row>
    <row r="1793" spans="2:4" x14ac:dyDescent="0.35">
      <c r="B1793" s="2"/>
      <c r="D1793" s="40"/>
    </row>
    <row r="1794" spans="2:4" x14ac:dyDescent="0.35">
      <c r="B1794" s="2"/>
      <c r="D1794" s="40"/>
    </row>
    <row r="1795" spans="2:4" x14ac:dyDescent="0.35">
      <c r="B1795" s="2"/>
      <c r="D1795" s="40"/>
    </row>
    <row r="1796" spans="2:4" x14ac:dyDescent="0.35">
      <c r="B1796" s="2"/>
      <c r="D1796" s="40"/>
    </row>
    <row r="1797" spans="2:4" x14ac:dyDescent="0.35">
      <c r="B1797" s="2"/>
      <c r="D1797" s="40"/>
    </row>
    <row r="1798" spans="2:4" x14ac:dyDescent="0.35">
      <c r="B1798" s="2"/>
      <c r="D1798" s="40"/>
    </row>
    <row r="1799" spans="2:4" x14ac:dyDescent="0.35">
      <c r="B1799" s="2"/>
      <c r="D1799" s="40"/>
    </row>
    <row r="1800" spans="2:4" x14ac:dyDescent="0.35">
      <c r="B1800" s="2"/>
      <c r="D1800" s="40"/>
    </row>
    <row r="1801" spans="2:4" x14ac:dyDescent="0.35">
      <c r="B1801" s="2"/>
      <c r="D1801" s="40"/>
    </row>
    <row r="1802" spans="2:4" x14ac:dyDescent="0.35">
      <c r="B1802" s="2"/>
      <c r="D1802" s="40"/>
    </row>
    <row r="1803" spans="2:4" x14ac:dyDescent="0.35">
      <c r="B1803" s="2"/>
      <c r="D1803" s="40"/>
    </row>
    <row r="1804" spans="2:4" x14ac:dyDescent="0.35">
      <c r="B1804" s="2"/>
      <c r="D1804" s="40"/>
    </row>
    <row r="1805" spans="2:4" x14ac:dyDescent="0.35">
      <c r="B1805" s="2"/>
      <c r="D1805" s="40"/>
    </row>
    <row r="1806" spans="2:4" x14ac:dyDescent="0.35">
      <c r="B1806" s="2"/>
      <c r="D1806" s="40"/>
    </row>
    <row r="1807" spans="2:4" x14ac:dyDescent="0.35">
      <c r="B1807" s="2"/>
      <c r="D1807" s="40"/>
    </row>
    <row r="1808" spans="2:4" x14ac:dyDescent="0.35">
      <c r="B1808" s="2"/>
      <c r="D1808" s="40"/>
    </row>
    <row r="1809" spans="2:4" x14ac:dyDescent="0.35">
      <c r="B1809" s="2"/>
      <c r="D1809" s="40"/>
    </row>
    <row r="1810" spans="2:4" x14ac:dyDescent="0.35">
      <c r="B1810" s="2"/>
      <c r="D1810" s="40"/>
    </row>
    <row r="1811" spans="2:4" x14ac:dyDescent="0.35">
      <c r="B1811" s="2"/>
      <c r="D1811" s="40"/>
    </row>
    <row r="1812" spans="2:4" x14ac:dyDescent="0.35">
      <c r="B1812" s="2"/>
      <c r="D1812" s="40"/>
    </row>
    <row r="1813" spans="2:4" x14ac:dyDescent="0.35">
      <c r="B1813" s="2"/>
      <c r="D1813" s="40"/>
    </row>
    <row r="1814" spans="2:4" x14ac:dyDescent="0.35">
      <c r="B1814" s="2"/>
      <c r="D1814" s="40"/>
    </row>
    <row r="1815" spans="2:4" x14ac:dyDescent="0.35">
      <c r="B1815" s="2"/>
      <c r="D1815" s="40"/>
    </row>
    <row r="1816" spans="2:4" x14ac:dyDescent="0.35">
      <c r="B1816" s="2"/>
      <c r="D1816" s="40"/>
    </row>
    <row r="1817" spans="2:4" x14ac:dyDescent="0.35">
      <c r="B1817" s="2"/>
      <c r="D1817" s="40"/>
    </row>
    <row r="1818" spans="2:4" x14ac:dyDescent="0.35">
      <c r="B1818" s="2"/>
      <c r="D1818" s="40"/>
    </row>
    <row r="1819" spans="2:4" x14ac:dyDescent="0.35">
      <c r="B1819" s="2"/>
      <c r="D1819" s="40"/>
    </row>
    <row r="1820" spans="2:4" x14ac:dyDescent="0.35">
      <c r="B1820" s="2"/>
      <c r="D1820" s="40"/>
    </row>
    <row r="1821" spans="2:4" x14ac:dyDescent="0.35">
      <c r="B1821" s="2"/>
      <c r="D1821" s="40"/>
    </row>
    <row r="1822" spans="2:4" x14ac:dyDescent="0.35">
      <c r="B1822" s="2"/>
      <c r="D1822" s="40"/>
    </row>
    <row r="1823" spans="2:4" x14ac:dyDescent="0.35">
      <c r="B1823" s="2"/>
      <c r="D1823" s="40"/>
    </row>
    <row r="1824" spans="2:4" x14ac:dyDescent="0.35">
      <c r="B1824" s="2"/>
      <c r="D1824" s="40"/>
    </row>
    <row r="1825" spans="2:4" x14ac:dyDescent="0.35">
      <c r="B1825" s="2"/>
      <c r="D1825" s="40"/>
    </row>
    <row r="1826" spans="2:4" x14ac:dyDescent="0.35">
      <c r="B1826" s="2"/>
      <c r="D1826" s="40"/>
    </row>
    <row r="1827" spans="2:4" x14ac:dyDescent="0.35">
      <c r="B1827" s="2"/>
      <c r="D1827" s="40"/>
    </row>
    <row r="1828" spans="2:4" x14ac:dyDescent="0.35">
      <c r="B1828" s="2"/>
      <c r="D1828" s="40"/>
    </row>
    <row r="1829" spans="2:4" x14ac:dyDescent="0.35">
      <c r="B1829" s="2"/>
      <c r="D1829" s="40"/>
    </row>
    <row r="1830" spans="2:4" x14ac:dyDescent="0.35">
      <c r="B1830" s="2"/>
      <c r="D1830" s="40"/>
    </row>
    <row r="1831" spans="2:4" x14ac:dyDescent="0.35">
      <c r="B1831" s="2"/>
      <c r="D1831" s="40"/>
    </row>
    <row r="1832" spans="2:4" x14ac:dyDescent="0.35">
      <c r="B1832" s="2"/>
      <c r="D1832" s="40"/>
    </row>
    <row r="1833" spans="2:4" x14ac:dyDescent="0.35">
      <c r="B1833" s="2"/>
      <c r="D1833" s="40"/>
    </row>
    <row r="1834" spans="2:4" x14ac:dyDescent="0.35">
      <c r="B1834" s="2"/>
      <c r="D1834" s="40"/>
    </row>
    <row r="1835" spans="2:4" x14ac:dyDescent="0.35">
      <c r="B1835" s="2"/>
      <c r="D1835" s="40"/>
    </row>
    <row r="1836" spans="2:4" x14ac:dyDescent="0.35">
      <c r="B1836" s="2"/>
      <c r="D1836" s="40"/>
    </row>
    <row r="1837" spans="2:4" x14ac:dyDescent="0.35">
      <c r="B1837" s="2"/>
      <c r="D1837" s="40"/>
    </row>
    <row r="1838" spans="2:4" x14ac:dyDescent="0.35">
      <c r="B1838" s="2"/>
      <c r="D1838" s="40"/>
    </row>
    <row r="1839" spans="2:4" x14ac:dyDescent="0.35">
      <c r="B1839" s="2"/>
      <c r="D1839" s="40"/>
    </row>
    <row r="1840" spans="2:4" x14ac:dyDescent="0.35">
      <c r="B1840" s="2"/>
      <c r="D1840" s="40"/>
    </row>
    <row r="1841" spans="2:4" x14ac:dyDescent="0.35">
      <c r="B1841" s="2"/>
      <c r="D1841" s="40"/>
    </row>
    <row r="1842" spans="2:4" x14ac:dyDescent="0.35">
      <c r="B1842" s="2"/>
      <c r="D1842" s="40"/>
    </row>
    <row r="1843" spans="2:4" x14ac:dyDescent="0.35">
      <c r="B1843" s="2"/>
      <c r="D1843" s="40"/>
    </row>
    <row r="1844" spans="2:4" x14ac:dyDescent="0.35">
      <c r="B1844" s="2"/>
      <c r="D1844" s="40"/>
    </row>
    <row r="1845" spans="2:4" x14ac:dyDescent="0.35">
      <c r="B1845" s="2"/>
      <c r="D1845" s="40"/>
    </row>
    <row r="1846" spans="2:4" x14ac:dyDescent="0.35">
      <c r="B1846" s="2"/>
      <c r="D1846" s="40"/>
    </row>
    <row r="1847" spans="2:4" x14ac:dyDescent="0.35">
      <c r="B1847" s="2"/>
      <c r="D1847" s="40"/>
    </row>
    <row r="1848" spans="2:4" x14ac:dyDescent="0.35">
      <c r="B1848" s="2"/>
      <c r="D1848" s="40"/>
    </row>
    <row r="1849" spans="2:4" x14ac:dyDescent="0.35">
      <c r="B1849" s="2"/>
      <c r="D1849" s="40"/>
    </row>
    <row r="1850" spans="2:4" x14ac:dyDescent="0.35">
      <c r="B1850" s="2"/>
      <c r="D1850" s="40"/>
    </row>
    <row r="1851" spans="2:4" x14ac:dyDescent="0.35">
      <c r="B1851" s="2"/>
      <c r="D1851" s="40"/>
    </row>
    <row r="1852" spans="2:4" x14ac:dyDescent="0.35">
      <c r="B1852" s="2"/>
      <c r="D1852" s="40"/>
    </row>
    <row r="1853" spans="2:4" x14ac:dyDescent="0.35">
      <c r="B1853" s="2"/>
      <c r="D1853" s="40"/>
    </row>
    <row r="1854" spans="2:4" x14ac:dyDescent="0.35">
      <c r="B1854" s="2"/>
      <c r="D1854" s="40"/>
    </row>
    <row r="1855" spans="2:4" x14ac:dyDescent="0.35">
      <c r="B1855" s="2"/>
      <c r="D1855" s="40"/>
    </row>
    <row r="1856" spans="2:4" x14ac:dyDescent="0.35">
      <c r="B1856" s="2"/>
      <c r="D1856" s="40"/>
    </row>
    <row r="1857" spans="2:4" x14ac:dyDescent="0.35">
      <c r="B1857" s="2"/>
      <c r="D1857" s="40"/>
    </row>
    <row r="1858" spans="2:4" x14ac:dyDescent="0.35">
      <c r="B1858" s="2"/>
      <c r="D1858" s="40"/>
    </row>
    <row r="1859" spans="2:4" x14ac:dyDescent="0.35">
      <c r="B1859" s="2"/>
      <c r="D1859" s="40"/>
    </row>
    <row r="1860" spans="2:4" x14ac:dyDescent="0.35">
      <c r="B1860" s="2"/>
      <c r="D1860" s="40"/>
    </row>
    <row r="1861" spans="2:4" x14ac:dyDescent="0.35">
      <c r="B1861" s="2"/>
      <c r="D1861" s="40"/>
    </row>
    <row r="1862" spans="2:4" x14ac:dyDescent="0.35">
      <c r="B1862" s="2"/>
      <c r="D1862" s="40"/>
    </row>
    <row r="1863" spans="2:4" x14ac:dyDescent="0.35">
      <c r="B1863" s="2"/>
      <c r="D1863" s="40"/>
    </row>
    <row r="1864" spans="2:4" x14ac:dyDescent="0.35">
      <c r="B1864" s="2"/>
      <c r="D1864" s="40"/>
    </row>
    <row r="1865" spans="2:4" x14ac:dyDescent="0.35">
      <c r="B1865" s="2"/>
      <c r="D1865" s="40"/>
    </row>
    <row r="1866" spans="2:4" x14ac:dyDescent="0.35">
      <c r="B1866" s="2"/>
      <c r="D1866" s="40"/>
    </row>
    <row r="1867" spans="2:4" x14ac:dyDescent="0.35">
      <c r="B1867" s="2"/>
      <c r="D1867" s="40"/>
    </row>
    <row r="1868" spans="2:4" x14ac:dyDescent="0.35">
      <c r="B1868" s="2"/>
      <c r="D1868" s="40"/>
    </row>
    <row r="1869" spans="2:4" x14ac:dyDescent="0.35">
      <c r="B1869" s="2"/>
      <c r="D1869" s="40"/>
    </row>
    <row r="1870" spans="2:4" x14ac:dyDescent="0.35">
      <c r="B1870" s="2"/>
      <c r="D1870" s="40"/>
    </row>
    <row r="1871" spans="2:4" x14ac:dyDescent="0.35">
      <c r="B1871" s="2"/>
      <c r="D1871" s="40"/>
    </row>
    <row r="1872" spans="2:4" x14ac:dyDescent="0.35">
      <c r="B1872" s="2"/>
      <c r="D1872" s="40"/>
    </row>
    <row r="1873" spans="2:4" x14ac:dyDescent="0.35">
      <c r="B1873" s="2"/>
      <c r="D1873" s="40"/>
    </row>
    <row r="1874" spans="2:4" x14ac:dyDescent="0.35">
      <c r="B1874" s="2"/>
      <c r="D1874" s="40"/>
    </row>
    <row r="1875" spans="2:4" x14ac:dyDescent="0.35">
      <c r="B1875" s="2"/>
      <c r="D1875" s="40"/>
    </row>
    <row r="1876" spans="2:4" x14ac:dyDescent="0.35">
      <c r="B1876" s="2"/>
      <c r="D1876" s="40"/>
    </row>
    <row r="1877" spans="2:4" x14ac:dyDescent="0.35">
      <c r="B1877" s="2"/>
      <c r="D1877" s="40"/>
    </row>
    <row r="1878" spans="2:4" x14ac:dyDescent="0.35">
      <c r="B1878" s="2"/>
      <c r="D1878" s="40"/>
    </row>
    <row r="1879" spans="2:4" x14ac:dyDescent="0.35">
      <c r="B1879" s="2"/>
      <c r="D1879" s="40"/>
    </row>
    <row r="1880" spans="2:4" x14ac:dyDescent="0.35">
      <c r="B1880" s="2"/>
      <c r="D1880" s="40"/>
    </row>
    <row r="1881" spans="2:4" x14ac:dyDescent="0.35">
      <c r="B1881" s="2"/>
      <c r="D1881" s="40"/>
    </row>
    <row r="1882" spans="2:4" x14ac:dyDescent="0.35">
      <c r="B1882" s="2"/>
      <c r="D1882" s="40"/>
    </row>
    <row r="1883" spans="2:4" x14ac:dyDescent="0.35">
      <c r="B1883" s="2"/>
      <c r="D1883" s="40"/>
    </row>
    <row r="1884" spans="2:4" x14ac:dyDescent="0.35">
      <c r="B1884" s="2"/>
      <c r="D1884" s="40"/>
    </row>
    <row r="1885" spans="2:4" x14ac:dyDescent="0.35">
      <c r="B1885" s="2"/>
      <c r="D1885" s="40"/>
    </row>
    <row r="1886" spans="2:4" x14ac:dyDescent="0.35">
      <c r="B1886" s="2"/>
      <c r="D1886" s="40"/>
    </row>
    <row r="1887" spans="2:4" x14ac:dyDescent="0.35">
      <c r="B1887" s="2"/>
      <c r="D1887" s="40"/>
    </row>
    <row r="1888" spans="2:4" x14ac:dyDescent="0.35">
      <c r="B1888" s="2"/>
      <c r="D1888" s="40"/>
    </row>
    <row r="1889" spans="2:4" x14ac:dyDescent="0.35">
      <c r="B1889" s="2"/>
      <c r="D1889" s="40"/>
    </row>
    <row r="1890" spans="2:4" x14ac:dyDescent="0.35">
      <c r="B1890" s="2"/>
      <c r="D1890" s="40"/>
    </row>
    <row r="1891" spans="2:4" x14ac:dyDescent="0.35">
      <c r="B1891" s="2"/>
      <c r="D1891" s="40"/>
    </row>
    <row r="1892" spans="2:4" x14ac:dyDescent="0.35">
      <c r="B1892" s="2"/>
      <c r="D1892" s="40"/>
    </row>
    <row r="1893" spans="2:4" x14ac:dyDescent="0.35">
      <c r="B1893" s="2"/>
      <c r="D1893" s="40"/>
    </row>
    <row r="1894" spans="2:4" x14ac:dyDescent="0.35">
      <c r="B1894" s="2"/>
      <c r="D1894" s="40"/>
    </row>
    <row r="1895" spans="2:4" x14ac:dyDescent="0.35">
      <c r="B1895" s="2"/>
      <c r="D1895" s="40"/>
    </row>
    <row r="1896" spans="2:4" x14ac:dyDescent="0.35">
      <c r="B1896" s="2"/>
      <c r="D1896" s="40"/>
    </row>
    <row r="1897" spans="2:4" x14ac:dyDescent="0.35">
      <c r="B1897" s="2"/>
      <c r="D1897" s="40"/>
    </row>
    <row r="1898" spans="2:4" x14ac:dyDescent="0.35">
      <c r="B1898" s="2"/>
      <c r="D1898" s="40"/>
    </row>
    <row r="1899" spans="2:4" x14ac:dyDescent="0.35">
      <c r="B1899" s="2"/>
      <c r="D1899" s="40"/>
    </row>
    <row r="1900" spans="2:4" x14ac:dyDescent="0.35">
      <c r="B1900" s="2"/>
      <c r="D1900" s="40"/>
    </row>
    <row r="1901" spans="2:4" x14ac:dyDescent="0.35">
      <c r="B1901" s="2"/>
      <c r="D1901" s="40"/>
    </row>
    <row r="1902" spans="2:4" x14ac:dyDescent="0.35">
      <c r="B1902" s="2"/>
      <c r="D1902" s="40"/>
    </row>
    <row r="1903" spans="2:4" x14ac:dyDescent="0.35">
      <c r="B1903" s="2"/>
      <c r="D1903" s="40"/>
    </row>
    <row r="1904" spans="2:4" x14ac:dyDescent="0.35">
      <c r="B1904" s="2"/>
      <c r="D1904" s="40"/>
    </row>
    <row r="1905" spans="2:4" x14ac:dyDescent="0.35">
      <c r="B1905" s="2"/>
      <c r="D1905" s="40"/>
    </row>
    <row r="1906" spans="2:4" x14ac:dyDescent="0.35">
      <c r="B1906" s="2"/>
      <c r="D1906" s="40"/>
    </row>
    <row r="1907" spans="2:4" x14ac:dyDescent="0.35">
      <c r="B1907" s="2"/>
      <c r="D1907" s="40"/>
    </row>
    <row r="1908" spans="2:4" x14ac:dyDescent="0.35">
      <c r="B1908" s="2"/>
      <c r="D1908" s="40"/>
    </row>
    <row r="1909" spans="2:4" x14ac:dyDescent="0.35">
      <c r="B1909" s="2"/>
      <c r="D1909" s="40"/>
    </row>
    <row r="1910" spans="2:4" x14ac:dyDescent="0.35">
      <c r="B1910" s="2"/>
      <c r="D1910" s="40"/>
    </row>
    <row r="1911" spans="2:4" x14ac:dyDescent="0.35">
      <c r="B1911" s="2"/>
      <c r="D1911" s="40"/>
    </row>
    <row r="1912" spans="2:4" x14ac:dyDescent="0.35">
      <c r="B1912" s="2"/>
      <c r="D1912" s="40"/>
    </row>
    <row r="1913" spans="2:4" x14ac:dyDescent="0.35">
      <c r="B1913" s="2"/>
      <c r="D1913" s="40"/>
    </row>
    <row r="1914" spans="2:4" x14ac:dyDescent="0.35">
      <c r="B1914" s="2"/>
      <c r="D1914" s="40"/>
    </row>
    <row r="1915" spans="2:4" x14ac:dyDescent="0.35">
      <c r="B1915" s="2"/>
      <c r="D1915" s="40"/>
    </row>
    <row r="1916" spans="2:4" x14ac:dyDescent="0.35">
      <c r="B1916" s="2"/>
      <c r="D1916" s="40"/>
    </row>
    <row r="1917" spans="2:4" x14ac:dyDescent="0.35">
      <c r="B1917" s="2"/>
      <c r="D1917" s="40"/>
    </row>
    <row r="1918" spans="2:4" x14ac:dyDescent="0.35">
      <c r="B1918" s="2"/>
      <c r="D1918" s="40"/>
    </row>
    <row r="1919" spans="2:4" x14ac:dyDescent="0.35">
      <c r="B1919" s="2"/>
      <c r="D1919" s="40"/>
    </row>
    <row r="1920" spans="2:4" x14ac:dyDescent="0.35">
      <c r="B1920" s="2"/>
      <c r="D1920" s="40"/>
    </row>
    <row r="1921" spans="2:4" x14ac:dyDescent="0.35">
      <c r="B1921" s="2"/>
      <c r="D1921" s="40"/>
    </row>
    <row r="1922" spans="2:4" x14ac:dyDescent="0.35">
      <c r="B1922" s="2"/>
      <c r="D1922" s="40"/>
    </row>
    <row r="1923" spans="2:4" x14ac:dyDescent="0.35">
      <c r="B1923" s="2"/>
      <c r="D1923" s="40"/>
    </row>
    <row r="1924" spans="2:4" x14ac:dyDescent="0.35">
      <c r="B1924" s="2"/>
      <c r="D1924" s="40"/>
    </row>
    <row r="1925" spans="2:4" x14ac:dyDescent="0.35">
      <c r="B1925" s="2"/>
      <c r="D1925" s="40"/>
    </row>
    <row r="1926" spans="2:4" x14ac:dyDescent="0.35">
      <c r="B1926" s="2"/>
      <c r="D1926" s="40"/>
    </row>
    <row r="1927" spans="2:4" x14ac:dyDescent="0.35">
      <c r="B1927" s="2"/>
      <c r="D1927" s="40"/>
    </row>
    <row r="1928" spans="2:4" x14ac:dyDescent="0.35">
      <c r="B1928" s="2"/>
      <c r="D1928" s="40"/>
    </row>
    <row r="1929" spans="2:4" x14ac:dyDescent="0.35">
      <c r="B1929" s="2"/>
      <c r="D1929" s="40"/>
    </row>
    <row r="1930" spans="2:4" x14ac:dyDescent="0.35">
      <c r="B1930" s="2"/>
      <c r="D1930" s="40"/>
    </row>
    <row r="1931" spans="2:4" x14ac:dyDescent="0.35">
      <c r="B1931" s="2"/>
      <c r="D1931" s="40"/>
    </row>
    <row r="1932" spans="2:4" x14ac:dyDescent="0.35">
      <c r="B1932" s="2"/>
      <c r="D1932" s="40"/>
    </row>
    <row r="1933" spans="2:4" x14ac:dyDescent="0.35">
      <c r="B1933" s="2"/>
      <c r="D1933" s="40"/>
    </row>
    <row r="1934" spans="2:4" x14ac:dyDescent="0.35">
      <c r="B1934" s="2"/>
      <c r="D1934" s="40"/>
    </row>
    <row r="1935" spans="2:4" x14ac:dyDescent="0.35">
      <c r="B1935" s="2"/>
      <c r="D1935" s="40"/>
    </row>
    <row r="1936" spans="2:4" x14ac:dyDescent="0.35">
      <c r="B1936" s="2"/>
      <c r="D1936" s="40"/>
    </row>
    <row r="1937" spans="2:4" x14ac:dyDescent="0.35">
      <c r="B1937" s="2"/>
      <c r="D1937" s="40"/>
    </row>
    <row r="1938" spans="2:4" x14ac:dyDescent="0.35">
      <c r="B1938" s="2"/>
      <c r="D1938" s="40"/>
    </row>
    <row r="1939" spans="2:4" x14ac:dyDescent="0.35">
      <c r="B1939" s="2"/>
      <c r="D1939" s="40"/>
    </row>
    <row r="1940" spans="2:4" x14ac:dyDescent="0.35">
      <c r="B1940" s="2"/>
      <c r="D1940" s="40"/>
    </row>
    <row r="1941" spans="2:4" x14ac:dyDescent="0.35">
      <c r="B1941" s="2"/>
      <c r="D1941" s="40"/>
    </row>
    <row r="1942" spans="2:4" x14ac:dyDescent="0.35">
      <c r="B1942" s="2"/>
      <c r="D1942" s="40"/>
    </row>
    <row r="1943" spans="2:4" x14ac:dyDescent="0.35">
      <c r="B1943" s="2"/>
      <c r="D1943" s="40"/>
    </row>
    <row r="1944" spans="2:4" x14ac:dyDescent="0.35">
      <c r="B1944" s="2"/>
      <c r="D1944" s="40"/>
    </row>
    <row r="1945" spans="2:4" x14ac:dyDescent="0.35">
      <c r="B1945" s="2"/>
      <c r="D1945" s="40"/>
    </row>
    <row r="1946" spans="2:4" x14ac:dyDescent="0.35">
      <c r="B1946" s="2"/>
      <c r="D1946" s="40"/>
    </row>
    <row r="1947" spans="2:4" x14ac:dyDescent="0.35">
      <c r="B1947" s="2"/>
      <c r="D1947" s="40"/>
    </row>
    <row r="1948" spans="2:4" x14ac:dyDescent="0.35">
      <c r="B1948" s="2"/>
      <c r="D1948" s="40"/>
    </row>
    <row r="1949" spans="2:4" x14ac:dyDescent="0.35">
      <c r="B1949" s="2"/>
      <c r="D1949" s="40"/>
    </row>
    <row r="1950" spans="2:4" x14ac:dyDescent="0.35">
      <c r="B1950" s="2"/>
      <c r="D1950" s="40"/>
    </row>
    <row r="1951" spans="2:4" x14ac:dyDescent="0.35">
      <c r="B1951" s="2"/>
      <c r="D1951" s="40"/>
    </row>
    <row r="1952" spans="2:4" x14ac:dyDescent="0.35">
      <c r="B1952" s="2"/>
      <c r="D1952" s="40"/>
    </row>
    <row r="1953" spans="2:4" x14ac:dyDescent="0.35">
      <c r="B1953" s="2"/>
      <c r="D1953" s="40"/>
    </row>
    <row r="1954" spans="2:4" x14ac:dyDescent="0.35">
      <c r="B1954" s="2"/>
      <c r="D1954" s="40"/>
    </row>
    <row r="1955" spans="2:4" x14ac:dyDescent="0.35">
      <c r="B1955" s="2"/>
      <c r="D1955" s="40"/>
    </row>
    <row r="1956" spans="2:4" x14ac:dyDescent="0.35">
      <c r="B1956" s="2"/>
      <c r="D1956" s="40"/>
    </row>
    <row r="1957" spans="2:4" x14ac:dyDescent="0.35">
      <c r="B1957" s="2"/>
      <c r="D1957" s="40"/>
    </row>
    <row r="1958" spans="2:4" x14ac:dyDescent="0.35">
      <c r="B1958" s="2"/>
      <c r="D1958" s="40"/>
    </row>
    <row r="1959" spans="2:4" x14ac:dyDescent="0.35">
      <c r="B1959" s="2"/>
      <c r="D1959" s="40"/>
    </row>
    <row r="1960" spans="2:4" x14ac:dyDescent="0.35">
      <c r="B1960" s="2"/>
      <c r="D1960" s="40"/>
    </row>
    <row r="1961" spans="2:4" x14ac:dyDescent="0.35">
      <c r="B1961" s="2"/>
      <c r="D1961" s="40"/>
    </row>
    <row r="1962" spans="2:4" x14ac:dyDescent="0.35">
      <c r="B1962" s="2"/>
      <c r="D1962" s="40"/>
    </row>
    <row r="1963" spans="2:4" x14ac:dyDescent="0.35">
      <c r="B1963" s="2"/>
      <c r="D1963" s="40"/>
    </row>
    <row r="1964" spans="2:4" x14ac:dyDescent="0.35">
      <c r="B1964" s="2"/>
      <c r="D1964" s="40"/>
    </row>
    <row r="1965" spans="2:4" x14ac:dyDescent="0.35">
      <c r="B1965" s="2"/>
      <c r="D1965" s="40"/>
    </row>
    <row r="1966" spans="2:4" x14ac:dyDescent="0.35">
      <c r="B1966" s="2"/>
      <c r="D1966" s="40"/>
    </row>
    <row r="1967" spans="2:4" x14ac:dyDescent="0.35">
      <c r="B1967" s="2"/>
      <c r="D1967" s="40"/>
    </row>
    <row r="1968" spans="2:4" x14ac:dyDescent="0.35">
      <c r="B1968" s="2"/>
      <c r="D1968" s="40"/>
    </row>
    <row r="1969" spans="2:4" x14ac:dyDescent="0.35">
      <c r="B1969" s="2"/>
      <c r="D1969" s="40"/>
    </row>
    <row r="1970" spans="2:4" x14ac:dyDescent="0.35">
      <c r="B1970" s="2"/>
      <c r="D1970" s="40"/>
    </row>
    <row r="1971" spans="2:4" x14ac:dyDescent="0.35">
      <c r="B1971" s="2"/>
      <c r="D1971" s="40"/>
    </row>
    <row r="1972" spans="2:4" x14ac:dyDescent="0.35">
      <c r="B1972" s="2"/>
      <c r="D1972" s="40"/>
    </row>
    <row r="1973" spans="2:4" x14ac:dyDescent="0.35">
      <c r="B1973" s="2"/>
      <c r="D1973" s="40"/>
    </row>
    <row r="1974" spans="2:4" x14ac:dyDescent="0.35">
      <c r="B1974" s="2"/>
      <c r="D1974" s="40"/>
    </row>
    <row r="1975" spans="2:4" x14ac:dyDescent="0.35">
      <c r="B1975" s="2"/>
      <c r="D1975" s="40"/>
    </row>
    <row r="1976" spans="2:4" x14ac:dyDescent="0.35">
      <c r="B1976" s="2"/>
      <c r="D1976" s="40"/>
    </row>
    <row r="1977" spans="2:4" x14ac:dyDescent="0.35">
      <c r="B1977" s="2"/>
      <c r="D1977" s="40"/>
    </row>
    <row r="1978" spans="2:4" x14ac:dyDescent="0.35">
      <c r="B1978" s="2"/>
      <c r="D1978" s="40"/>
    </row>
    <row r="1979" spans="2:4" x14ac:dyDescent="0.35">
      <c r="B1979" s="2"/>
      <c r="D1979" s="40"/>
    </row>
    <row r="1980" spans="2:4" x14ac:dyDescent="0.35">
      <c r="B1980" s="2"/>
      <c r="D1980" s="40"/>
    </row>
    <row r="1981" spans="2:4" x14ac:dyDescent="0.35">
      <c r="B1981" s="2"/>
      <c r="D1981" s="40"/>
    </row>
    <row r="1982" spans="2:4" x14ac:dyDescent="0.35">
      <c r="B1982" s="2"/>
      <c r="D1982" s="40"/>
    </row>
    <row r="1983" spans="2:4" x14ac:dyDescent="0.35">
      <c r="B1983" s="2"/>
      <c r="D1983" s="40"/>
    </row>
    <row r="1984" spans="2:4" x14ac:dyDescent="0.35">
      <c r="B1984" s="2"/>
      <c r="D1984" s="40"/>
    </row>
    <row r="1985" spans="2:4" x14ac:dyDescent="0.35">
      <c r="B1985" s="2"/>
      <c r="D1985" s="40"/>
    </row>
    <row r="1986" spans="2:4" x14ac:dyDescent="0.35">
      <c r="B1986" s="2"/>
      <c r="D1986" s="40"/>
    </row>
    <row r="1987" spans="2:4" x14ac:dyDescent="0.35">
      <c r="B1987" s="2"/>
      <c r="D1987" s="40"/>
    </row>
    <row r="1988" spans="2:4" x14ac:dyDescent="0.35">
      <c r="B1988" s="2"/>
      <c r="D1988" s="40"/>
    </row>
    <row r="1989" spans="2:4" x14ac:dyDescent="0.35">
      <c r="B1989" s="2"/>
      <c r="D1989" s="40"/>
    </row>
    <row r="1990" spans="2:4" x14ac:dyDescent="0.35">
      <c r="B1990" s="2"/>
      <c r="D1990" s="40"/>
    </row>
    <row r="1991" spans="2:4" x14ac:dyDescent="0.35">
      <c r="B1991" s="2"/>
      <c r="D1991" s="40"/>
    </row>
    <row r="1992" spans="2:4" x14ac:dyDescent="0.35">
      <c r="B1992" s="2"/>
      <c r="D1992" s="40"/>
    </row>
    <row r="1993" spans="2:4" x14ac:dyDescent="0.35">
      <c r="B1993" s="2"/>
      <c r="D1993" s="40"/>
    </row>
    <row r="1994" spans="2:4" x14ac:dyDescent="0.35">
      <c r="B1994" s="2"/>
      <c r="D1994" s="40"/>
    </row>
    <row r="1995" spans="2:4" x14ac:dyDescent="0.35">
      <c r="B1995" s="2"/>
      <c r="D1995" s="40"/>
    </row>
    <row r="1996" spans="2:4" x14ac:dyDescent="0.35">
      <c r="B1996" s="2"/>
      <c r="D1996" s="40"/>
    </row>
    <row r="1997" spans="2:4" x14ac:dyDescent="0.35">
      <c r="B1997" s="2"/>
      <c r="D1997" s="40"/>
    </row>
    <row r="1998" spans="2:4" x14ac:dyDescent="0.35">
      <c r="B1998" s="2"/>
      <c r="D1998" s="40"/>
    </row>
    <row r="1999" spans="2:4" x14ac:dyDescent="0.35">
      <c r="B1999" s="2"/>
      <c r="D1999" s="40"/>
    </row>
    <row r="2000" spans="2:4" x14ac:dyDescent="0.35">
      <c r="B2000" s="2"/>
      <c r="D2000" s="40"/>
    </row>
    <row r="2001" spans="2:4" x14ac:dyDescent="0.35">
      <c r="B2001" s="2"/>
      <c r="D2001" s="40"/>
    </row>
    <row r="2002" spans="2:4" x14ac:dyDescent="0.35">
      <c r="B2002" s="2"/>
      <c r="D2002" s="40"/>
    </row>
    <row r="2003" spans="2:4" x14ac:dyDescent="0.35">
      <c r="B2003" s="2"/>
      <c r="D2003" s="40"/>
    </row>
    <row r="2004" spans="2:4" x14ac:dyDescent="0.35">
      <c r="B2004" s="2"/>
      <c r="D2004" s="40"/>
    </row>
    <row r="2005" spans="2:4" x14ac:dyDescent="0.35">
      <c r="B2005" s="2"/>
      <c r="D2005" s="40"/>
    </row>
    <row r="2006" spans="2:4" x14ac:dyDescent="0.35">
      <c r="B2006" s="2"/>
      <c r="D2006" s="40"/>
    </row>
    <row r="2007" spans="2:4" x14ac:dyDescent="0.35">
      <c r="B2007" s="2"/>
      <c r="D2007" s="40"/>
    </row>
    <row r="2008" spans="2:4" x14ac:dyDescent="0.35">
      <c r="B2008" s="2"/>
      <c r="D2008" s="40"/>
    </row>
    <row r="2009" spans="2:4" x14ac:dyDescent="0.35">
      <c r="B2009" s="2"/>
      <c r="D2009" s="40"/>
    </row>
    <row r="2010" spans="2:4" x14ac:dyDescent="0.35">
      <c r="B2010" s="2"/>
      <c r="D2010" s="40"/>
    </row>
    <row r="2011" spans="2:4" x14ac:dyDescent="0.35">
      <c r="B2011" s="2"/>
      <c r="D2011" s="40"/>
    </row>
    <row r="2012" spans="2:4" x14ac:dyDescent="0.35">
      <c r="B2012" s="2"/>
      <c r="D2012" s="40"/>
    </row>
    <row r="2013" spans="2:4" x14ac:dyDescent="0.35">
      <c r="B2013" s="2"/>
      <c r="D2013" s="40"/>
    </row>
    <row r="2014" spans="2:4" x14ac:dyDescent="0.35">
      <c r="B2014" s="2"/>
      <c r="D2014" s="40"/>
    </row>
    <row r="2015" spans="2:4" x14ac:dyDescent="0.35">
      <c r="B2015" s="2"/>
      <c r="D2015" s="40"/>
    </row>
    <row r="2016" spans="2:4" x14ac:dyDescent="0.35">
      <c r="B2016" s="2"/>
      <c r="D2016" s="40"/>
    </row>
    <row r="2017" spans="2:4" x14ac:dyDescent="0.35">
      <c r="B2017" s="2"/>
      <c r="D2017" s="40"/>
    </row>
    <row r="2018" spans="2:4" x14ac:dyDescent="0.35">
      <c r="B2018" s="2"/>
      <c r="D2018" s="40"/>
    </row>
    <row r="2019" spans="2:4" x14ac:dyDescent="0.35">
      <c r="B2019" s="2"/>
      <c r="D2019" s="40"/>
    </row>
    <row r="2020" spans="2:4" x14ac:dyDescent="0.35">
      <c r="B2020" s="2"/>
      <c r="D2020" s="40"/>
    </row>
    <row r="2021" spans="2:4" x14ac:dyDescent="0.35">
      <c r="B2021" s="2"/>
      <c r="D2021" s="40"/>
    </row>
    <row r="2022" spans="2:4" x14ac:dyDescent="0.35">
      <c r="B2022" s="2"/>
      <c r="D2022" s="40"/>
    </row>
    <row r="2023" spans="2:4" x14ac:dyDescent="0.35">
      <c r="B2023" s="2"/>
      <c r="D2023" s="40"/>
    </row>
    <row r="2024" spans="2:4" x14ac:dyDescent="0.35">
      <c r="B2024" s="2"/>
      <c r="D2024" s="40"/>
    </row>
    <row r="2025" spans="2:4" x14ac:dyDescent="0.35">
      <c r="B2025" s="2"/>
      <c r="D2025" s="40"/>
    </row>
    <row r="2026" spans="2:4" x14ac:dyDescent="0.35">
      <c r="B2026" s="2"/>
      <c r="D2026" s="40"/>
    </row>
    <row r="2027" spans="2:4" x14ac:dyDescent="0.35">
      <c r="B2027" s="2"/>
      <c r="D2027" s="40"/>
    </row>
    <row r="2028" spans="2:4" x14ac:dyDescent="0.35">
      <c r="B2028" s="2"/>
      <c r="D2028" s="40"/>
    </row>
    <row r="2029" spans="2:4" x14ac:dyDescent="0.35">
      <c r="B2029" s="2"/>
      <c r="D2029" s="40"/>
    </row>
    <row r="2030" spans="2:4" x14ac:dyDescent="0.35">
      <c r="B2030" s="2"/>
      <c r="D2030" s="40"/>
    </row>
    <row r="2031" spans="2:4" x14ac:dyDescent="0.35">
      <c r="B2031" s="2"/>
      <c r="D2031" s="40"/>
    </row>
    <row r="2032" spans="2:4" x14ac:dyDescent="0.35">
      <c r="B2032" s="2"/>
      <c r="D2032" s="40"/>
    </row>
    <row r="2033" spans="2:4" x14ac:dyDescent="0.35">
      <c r="B2033" s="2"/>
      <c r="D2033" s="40"/>
    </row>
    <row r="2034" spans="2:4" x14ac:dyDescent="0.35">
      <c r="B2034" s="2"/>
      <c r="D2034" s="40"/>
    </row>
    <row r="2035" spans="2:4" x14ac:dyDescent="0.35">
      <c r="B2035" s="2"/>
      <c r="D2035" s="40"/>
    </row>
    <row r="2036" spans="2:4" x14ac:dyDescent="0.35">
      <c r="B2036" s="2"/>
      <c r="D2036" s="40"/>
    </row>
    <row r="2037" spans="2:4" x14ac:dyDescent="0.35">
      <c r="B2037" s="2"/>
      <c r="D2037" s="40"/>
    </row>
    <row r="2038" spans="2:4" x14ac:dyDescent="0.35">
      <c r="B2038" s="2"/>
      <c r="D2038" s="40"/>
    </row>
    <row r="2039" spans="2:4" x14ac:dyDescent="0.35">
      <c r="B2039" s="2"/>
      <c r="D2039" s="40"/>
    </row>
    <row r="2040" spans="2:4" x14ac:dyDescent="0.35">
      <c r="B2040" s="2"/>
      <c r="D2040" s="40"/>
    </row>
    <row r="2041" spans="2:4" x14ac:dyDescent="0.35">
      <c r="B2041" s="2"/>
      <c r="D2041" s="40"/>
    </row>
    <row r="2042" spans="2:4" x14ac:dyDescent="0.35">
      <c r="B2042" s="2"/>
      <c r="D2042" s="40"/>
    </row>
    <row r="2043" spans="2:4" x14ac:dyDescent="0.35">
      <c r="B2043" s="2"/>
      <c r="D2043" s="40"/>
    </row>
    <row r="2044" spans="2:4" x14ac:dyDescent="0.35">
      <c r="B2044" s="2"/>
      <c r="D2044" s="40"/>
    </row>
    <row r="2045" spans="2:4" x14ac:dyDescent="0.35">
      <c r="B2045" s="2"/>
      <c r="D2045" s="40"/>
    </row>
    <row r="2046" spans="2:4" x14ac:dyDescent="0.35">
      <c r="B2046" s="2"/>
      <c r="D2046" s="40"/>
    </row>
    <row r="2047" spans="2:4" x14ac:dyDescent="0.35">
      <c r="B2047" s="2"/>
      <c r="D2047" s="40"/>
    </row>
    <row r="2048" spans="2:4" x14ac:dyDescent="0.35">
      <c r="B2048" s="2"/>
      <c r="D2048" s="40"/>
    </row>
    <row r="2049" spans="2:4" x14ac:dyDescent="0.35">
      <c r="B2049" s="2"/>
      <c r="D2049" s="40"/>
    </row>
    <row r="2050" spans="2:4" x14ac:dyDescent="0.35">
      <c r="B2050" s="2"/>
      <c r="D2050" s="40"/>
    </row>
    <row r="2051" spans="2:4" x14ac:dyDescent="0.35">
      <c r="B2051" s="2"/>
      <c r="D2051" s="40"/>
    </row>
    <row r="2052" spans="2:4" x14ac:dyDescent="0.35">
      <c r="B2052" s="2"/>
      <c r="D2052" s="40"/>
    </row>
    <row r="2053" spans="2:4" x14ac:dyDescent="0.35">
      <c r="B2053" s="2"/>
      <c r="D2053" s="40"/>
    </row>
    <row r="2054" spans="2:4" x14ac:dyDescent="0.35">
      <c r="B2054" s="2"/>
      <c r="D2054" s="40"/>
    </row>
    <row r="2055" spans="2:4" x14ac:dyDescent="0.35">
      <c r="B2055" s="2"/>
      <c r="D2055" s="40"/>
    </row>
    <row r="2056" spans="2:4" x14ac:dyDescent="0.35">
      <c r="B2056" s="2"/>
      <c r="D2056" s="40"/>
    </row>
    <row r="2057" spans="2:4" x14ac:dyDescent="0.35">
      <c r="B2057" s="2"/>
      <c r="D2057" s="40"/>
    </row>
    <row r="2058" spans="2:4" x14ac:dyDescent="0.35">
      <c r="B2058" s="2"/>
      <c r="D2058" s="40"/>
    </row>
    <row r="2059" spans="2:4" x14ac:dyDescent="0.35">
      <c r="B2059" s="2"/>
      <c r="D2059" s="40"/>
    </row>
    <row r="2060" spans="2:4" x14ac:dyDescent="0.35">
      <c r="B2060" s="2"/>
      <c r="D2060" s="40"/>
    </row>
    <row r="2061" spans="2:4" x14ac:dyDescent="0.35">
      <c r="B2061" s="2"/>
      <c r="D2061" s="40"/>
    </row>
    <row r="2062" spans="2:4" x14ac:dyDescent="0.35">
      <c r="B2062" s="2"/>
      <c r="D2062" s="40"/>
    </row>
    <row r="2063" spans="2:4" x14ac:dyDescent="0.35">
      <c r="B2063" s="2"/>
      <c r="D2063" s="40"/>
    </row>
    <row r="2064" spans="2:4" x14ac:dyDescent="0.35">
      <c r="B2064" s="2"/>
      <c r="D2064" s="40"/>
    </row>
    <row r="2065" spans="2:4" x14ac:dyDescent="0.35">
      <c r="B2065" s="2"/>
      <c r="D2065" s="40"/>
    </row>
    <row r="2066" spans="2:4" x14ac:dyDescent="0.35">
      <c r="B2066" s="2"/>
      <c r="D2066" s="40"/>
    </row>
    <row r="2067" spans="2:4" x14ac:dyDescent="0.35">
      <c r="B2067" s="2"/>
      <c r="D2067" s="40"/>
    </row>
    <row r="2068" spans="2:4" x14ac:dyDescent="0.35">
      <c r="B2068" s="2"/>
      <c r="D2068" s="40"/>
    </row>
    <row r="2069" spans="2:4" x14ac:dyDescent="0.35">
      <c r="B2069" s="2"/>
      <c r="D2069" s="40"/>
    </row>
    <row r="2070" spans="2:4" x14ac:dyDescent="0.35">
      <c r="B2070" s="2"/>
      <c r="D2070" s="40"/>
    </row>
    <row r="2071" spans="2:4" x14ac:dyDescent="0.35">
      <c r="B2071" s="2"/>
      <c r="D2071" s="40"/>
    </row>
    <row r="2072" spans="2:4" x14ac:dyDescent="0.35">
      <c r="B2072" s="2"/>
      <c r="D2072" s="40"/>
    </row>
    <row r="2073" spans="2:4" x14ac:dyDescent="0.35">
      <c r="B2073" s="2"/>
      <c r="D2073" s="40"/>
    </row>
    <row r="2074" spans="2:4" x14ac:dyDescent="0.35">
      <c r="B2074" s="2"/>
      <c r="D2074" s="40"/>
    </row>
    <row r="2075" spans="2:4" x14ac:dyDescent="0.35">
      <c r="B2075" s="2"/>
      <c r="D2075" s="40"/>
    </row>
    <row r="2076" spans="2:4" x14ac:dyDescent="0.35">
      <c r="B2076" s="2"/>
      <c r="D2076" s="40"/>
    </row>
    <row r="2077" spans="2:4" x14ac:dyDescent="0.35">
      <c r="B2077" s="2"/>
      <c r="D2077" s="40"/>
    </row>
    <row r="2078" spans="2:4" x14ac:dyDescent="0.35">
      <c r="B2078" s="2"/>
      <c r="D2078" s="40"/>
    </row>
    <row r="2079" spans="2:4" x14ac:dyDescent="0.35">
      <c r="B2079" s="2"/>
      <c r="D2079" s="40"/>
    </row>
    <row r="2080" spans="2:4" x14ac:dyDescent="0.35">
      <c r="B2080" s="2"/>
      <c r="D2080" s="40"/>
    </row>
    <row r="2081" spans="2:4" x14ac:dyDescent="0.35">
      <c r="B2081" s="2"/>
      <c r="D2081" s="40"/>
    </row>
    <row r="2082" spans="2:4" x14ac:dyDescent="0.35">
      <c r="B2082" s="2"/>
      <c r="D2082" s="40"/>
    </row>
    <row r="2083" spans="2:4" x14ac:dyDescent="0.35">
      <c r="B2083" s="2"/>
      <c r="D2083" s="40"/>
    </row>
    <row r="2084" spans="2:4" x14ac:dyDescent="0.35">
      <c r="B2084" s="2"/>
      <c r="D2084" s="40"/>
    </row>
    <row r="2085" spans="2:4" x14ac:dyDescent="0.35">
      <c r="B2085" s="2"/>
      <c r="D2085" s="40"/>
    </row>
    <row r="2086" spans="2:4" x14ac:dyDescent="0.35">
      <c r="B2086" s="2"/>
      <c r="D2086" s="40"/>
    </row>
    <row r="2087" spans="2:4" x14ac:dyDescent="0.35">
      <c r="B2087" s="2"/>
      <c r="D2087" s="40"/>
    </row>
    <row r="2088" spans="2:4" x14ac:dyDescent="0.35">
      <c r="B2088" s="2"/>
      <c r="D2088" s="40"/>
    </row>
    <row r="2089" spans="2:4" x14ac:dyDescent="0.35">
      <c r="B2089" s="2"/>
      <c r="D2089" s="40"/>
    </row>
    <row r="2090" spans="2:4" x14ac:dyDescent="0.35">
      <c r="B2090" s="2"/>
      <c r="D2090" s="40"/>
    </row>
    <row r="2091" spans="2:4" x14ac:dyDescent="0.35">
      <c r="B2091" s="2"/>
      <c r="D2091" s="40"/>
    </row>
    <row r="2092" spans="2:4" x14ac:dyDescent="0.35">
      <c r="B2092" s="2"/>
      <c r="D2092" s="40"/>
    </row>
    <row r="2093" spans="2:4" x14ac:dyDescent="0.35">
      <c r="B2093" s="2"/>
      <c r="D2093" s="40"/>
    </row>
    <row r="2094" spans="2:4" x14ac:dyDescent="0.35">
      <c r="B2094" s="2"/>
      <c r="D2094" s="40"/>
    </row>
    <row r="2095" spans="2:4" x14ac:dyDescent="0.35">
      <c r="B2095" s="2"/>
      <c r="D2095" s="40"/>
    </row>
    <row r="2096" spans="2:4" x14ac:dyDescent="0.35">
      <c r="B2096" s="2"/>
      <c r="D2096" s="40"/>
    </row>
    <row r="2097" spans="2:4" x14ac:dyDescent="0.35">
      <c r="B2097" s="2"/>
      <c r="D2097" s="40"/>
    </row>
    <row r="2098" spans="2:4" x14ac:dyDescent="0.35">
      <c r="B2098" s="2"/>
      <c r="D2098" s="40"/>
    </row>
    <row r="2099" spans="2:4" x14ac:dyDescent="0.35">
      <c r="B2099" s="2"/>
      <c r="D2099" s="40"/>
    </row>
    <row r="2100" spans="2:4" x14ac:dyDescent="0.35">
      <c r="B2100" s="2"/>
      <c r="D2100" s="40"/>
    </row>
    <row r="2101" spans="2:4" x14ac:dyDescent="0.35">
      <c r="B2101" s="2"/>
      <c r="D2101" s="40"/>
    </row>
    <row r="2102" spans="2:4" x14ac:dyDescent="0.35">
      <c r="B2102" s="2"/>
      <c r="D2102" s="40"/>
    </row>
    <row r="2103" spans="2:4" x14ac:dyDescent="0.35">
      <c r="B2103" s="2"/>
      <c r="D2103" s="40"/>
    </row>
    <row r="2104" spans="2:4" x14ac:dyDescent="0.35">
      <c r="B2104" s="2"/>
      <c r="D2104" s="40"/>
    </row>
    <row r="2105" spans="2:4" x14ac:dyDescent="0.35">
      <c r="B2105" s="2"/>
      <c r="D2105" s="40"/>
    </row>
    <row r="2106" spans="2:4" x14ac:dyDescent="0.35">
      <c r="B2106" s="2"/>
      <c r="D2106" s="40"/>
    </row>
    <row r="2107" spans="2:4" x14ac:dyDescent="0.35">
      <c r="B2107" s="2"/>
      <c r="D2107" s="40"/>
    </row>
    <row r="2108" spans="2:4" x14ac:dyDescent="0.35">
      <c r="B2108" s="2"/>
      <c r="D2108" s="40"/>
    </row>
    <row r="2109" spans="2:4" x14ac:dyDescent="0.35">
      <c r="B2109" s="2"/>
      <c r="D2109" s="40"/>
    </row>
    <row r="2110" spans="2:4" x14ac:dyDescent="0.35">
      <c r="B2110" s="2"/>
      <c r="D2110" s="40"/>
    </row>
    <row r="2111" spans="2:4" x14ac:dyDescent="0.35">
      <c r="B2111" s="2"/>
      <c r="D2111" s="40"/>
    </row>
    <row r="2112" spans="2:4" x14ac:dyDescent="0.35">
      <c r="B2112" s="2"/>
      <c r="D2112" s="40"/>
    </row>
    <row r="2113" spans="2:4" x14ac:dyDescent="0.35">
      <c r="B2113" s="2"/>
      <c r="D2113" s="40"/>
    </row>
    <row r="2114" spans="2:4" x14ac:dyDescent="0.35">
      <c r="B2114" s="2"/>
      <c r="D2114" s="40"/>
    </row>
    <row r="2115" spans="2:4" x14ac:dyDescent="0.35">
      <c r="B2115" s="2"/>
      <c r="D2115" s="40"/>
    </row>
    <row r="2116" spans="2:4" x14ac:dyDescent="0.35">
      <c r="B2116" s="2"/>
      <c r="D2116" s="40"/>
    </row>
    <row r="2117" spans="2:4" x14ac:dyDescent="0.35">
      <c r="B2117" s="2"/>
      <c r="D2117" s="40"/>
    </row>
    <row r="2118" spans="2:4" x14ac:dyDescent="0.35">
      <c r="B2118" s="2"/>
      <c r="D2118" s="40"/>
    </row>
    <row r="2119" spans="2:4" x14ac:dyDescent="0.35">
      <c r="B2119" s="2"/>
      <c r="D2119" s="40"/>
    </row>
    <row r="2120" spans="2:4" x14ac:dyDescent="0.35">
      <c r="B2120" s="2"/>
      <c r="D2120" s="40"/>
    </row>
    <row r="2121" spans="2:4" x14ac:dyDescent="0.35">
      <c r="B2121" s="2"/>
      <c r="D2121" s="40"/>
    </row>
    <row r="2122" spans="2:4" x14ac:dyDescent="0.35">
      <c r="B2122" s="2"/>
      <c r="D2122" s="40"/>
    </row>
    <row r="2123" spans="2:4" x14ac:dyDescent="0.35">
      <c r="B2123" s="2"/>
      <c r="D2123" s="40"/>
    </row>
    <row r="2124" spans="2:4" x14ac:dyDescent="0.35">
      <c r="B2124" s="2"/>
      <c r="D2124" s="40"/>
    </row>
    <row r="2125" spans="2:4" x14ac:dyDescent="0.35">
      <c r="B2125" s="2"/>
      <c r="D2125" s="40"/>
    </row>
    <row r="2126" spans="2:4" x14ac:dyDescent="0.35">
      <c r="B2126" s="2"/>
      <c r="D2126" s="40"/>
    </row>
    <row r="2127" spans="2:4" x14ac:dyDescent="0.35">
      <c r="B2127" s="2"/>
      <c r="D2127" s="40"/>
    </row>
    <row r="2128" spans="2:4" x14ac:dyDescent="0.35">
      <c r="B2128" s="2"/>
      <c r="D2128" s="40"/>
    </row>
    <row r="2129" spans="2:4" x14ac:dyDescent="0.35">
      <c r="B2129" s="2"/>
      <c r="D2129" s="40"/>
    </row>
    <row r="2130" spans="2:4" x14ac:dyDescent="0.35">
      <c r="B2130" s="2"/>
      <c r="D2130" s="40"/>
    </row>
    <row r="2131" spans="2:4" x14ac:dyDescent="0.35">
      <c r="B2131" s="2"/>
      <c r="D2131" s="40"/>
    </row>
    <row r="2132" spans="2:4" x14ac:dyDescent="0.35">
      <c r="B2132" s="2"/>
      <c r="D2132" s="40"/>
    </row>
    <row r="2133" spans="2:4" x14ac:dyDescent="0.35">
      <c r="B2133" s="2"/>
      <c r="D2133" s="40"/>
    </row>
    <row r="2134" spans="2:4" x14ac:dyDescent="0.35">
      <c r="B2134" s="2"/>
      <c r="D2134" s="40"/>
    </row>
    <row r="2135" spans="2:4" x14ac:dyDescent="0.35">
      <c r="B2135" s="2"/>
      <c r="D2135" s="40"/>
    </row>
    <row r="2136" spans="2:4" x14ac:dyDescent="0.35">
      <c r="B2136" s="2"/>
      <c r="D2136" s="40"/>
    </row>
    <row r="2137" spans="2:4" x14ac:dyDescent="0.35">
      <c r="B2137" s="2"/>
      <c r="D2137" s="40"/>
    </row>
    <row r="2138" spans="2:4" x14ac:dyDescent="0.35">
      <c r="B2138" s="2"/>
      <c r="D2138" s="40"/>
    </row>
    <row r="2139" spans="2:4" x14ac:dyDescent="0.35">
      <c r="B2139" s="2"/>
      <c r="D2139" s="40"/>
    </row>
    <row r="2140" spans="2:4" x14ac:dyDescent="0.35">
      <c r="B2140" s="2"/>
      <c r="D2140" s="40"/>
    </row>
    <row r="2141" spans="2:4" x14ac:dyDescent="0.35">
      <c r="B2141" s="2"/>
      <c r="D2141" s="40"/>
    </row>
    <row r="2142" spans="2:4" x14ac:dyDescent="0.35">
      <c r="B2142" s="2"/>
      <c r="D2142" s="40"/>
    </row>
    <row r="2143" spans="2:4" x14ac:dyDescent="0.35">
      <c r="B2143" s="2"/>
      <c r="D2143" s="40"/>
    </row>
    <row r="2144" spans="2:4" x14ac:dyDescent="0.35">
      <c r="B2144" s="2"/>
      <c r="D2144" s="40"/>
    </row>
    <row r="2145" spans="2:4" x14ac:dyDescent="0.35">
      <c r="B2145" s="2"/>
      <c r="D2145" s="40"/>
    </row>
    <row r="2146" spans="2:4" x14ac:dyDescent="0.35">
      <c r="B2146" s="2"/>
      <c r="D2146" s="40"/>
    </row>
    <row r="2147" spans="2:4" x14ac:dyDescent="0.35">
      <c r="B2147" s="2"/>
      <c r="D2147" s="40"/>
    </row>
    <row r="2148" spans="2:4" x14ac:dyDescent="0.35">
      <c r="B2148" s="2"/>
      <c r="D2148" s="40"/>
    </row>
    <row r="2149" spans="2:4" x14ac:dyDescent="0.35">
      <c r="B2149" s="2"/>
      <c r="D2149" s="40"/>
    </row>
    <row r="2150" spans="2:4" x14ac:dyDescent="0.35">
      <c r="B2150" s="2"/>
      <c r="D2150" s="40"/>
    </row>
    <row r="2151" spans="2:4" x14ac:dyDescent="0.35">
      <c r="B2151" s="2"/>
      <c r="D2151" s="40"/>
    </row>
    <row r="2152" spans="2:4" x14ac:dyDescent="0.35">
      <c r="B2152" s="2"/>
      <c r="D2152" s="40"/>
    </row>
    <row r="2153" spans="2:4" x14ac:dyDescent="0.35">
      <c r="B2153" s="2"/>
      <c r="D2153" s="40"/>
    </row>
    <row r="2154" spans="2:4" x14ac:dyDescent="0.35">
      <c r="B2154" s="2"/>
      <c r="D2154" s="40"/>
    </row>
    <row r="2155" spans="2:4" x14ac:dyDescent="0.35">
      <c r="B2155" s="2"/>
      <c r="D2155" s="40"/>
    </row>
    <row r="2156" spans="2:4" x14ac:dyDescent="0.35">
      <c r="B2156" s="2"/>
      <c r="D2156" s="40"/>
    </row>
    <row r="2157" spans="2:4" x14ac:dyDescent="0.35">
      <c r="B2157" s="2"/>
      <c r="D2157" s="40"/>
    </row>
    <row r="2158" spans="2:4" x14ac:dyDescent="0.35">
      <c r="B2158" s="2"/>
      <c r="D2158" s="40"/>
    </row>
    <row r="2159" spans="2:4" x14ac:dyDescent="0.35">
      <c r="B2159" s="2"/>
      <c r="D2159" s="40"/>
    </row>
    <row r="2160" spans="2:4" x14ac:dyDescent="0.35">
      <c r="B2160" s="2"/>
      <c r="D2160" s="40"/>
    </row>
    <row r="2161" spans="2:4" x14ac:dyDescent="0.35">
      <c r="B2161" s="2"/>
      <c r="D2161" s="40"/>
    </row>
    <row r="2162" spans="2:4" x14ac:dyDescent="0.35">
      <c r="B2162" s="2"/>
      <c r="D2162" s="40"/>
    </row>
    <row r="2163" spans="2:4" x14ac:dyDescent="0.35">
      <c r="B2163" s="2"/>
      <c r="D2163" s="40"/>
    </row>
    <row r="2164" spans="2:4" x14ac:dyDescent="0.35">
      <c r="B2164" s="2"/>
      <c r="D2164" s="40"/>
    </row>
    <row r="2165" spans="2:4" x14ac:dyDescent="0.35">
      <c r="B2165" s="2"/>
      <c r="D2165" s="40"/>
    </row>
    <row r="2166" spans="2:4" x14ac:dyDescent="0.35">
      <c r="B2166" s="2"/>
      <c r="D2166" s="40"/>
    </row>
    <row r="2167" spans="2:4" x14ac:dyDescent="0.35">
      <c r="B2167" s="2"/>
      <c r="D2167" s="40"/>
    </row>
    <row r="2168" spans="2:4" x14ac:dyDescent="0.35">
      <c r="B2168" s="2"/>
      <c r="D2168" s="40"/>
    </row>
    <row r="2169" spans="2:4" x14ac:dyDescent="0.35">
      <c r="B2169" s="2"/>
      <c r="D2169" s="40"/>
    </row>
    <row r="2170" spans="2:4" x14ac:dyDescent="0.35">
      <c r="B2170" s="2"/>
      <c r="D2170" s="40"/>
    </row>
    <row r="2171" spans="2:4" x14ac:dyDescent="0.35">
      <c r="B2171" s="2"/>
      <c r="D2171" s="40"/>
    </row>
    <row r="2172" spans="2:4" x14ac:dyDescent="0.35">
      <c r="B2172" s="2"/>
      <c r="D2172" s="40"/>
    </row>
    <row r="2173" spans="2:4" x14ac:dyDescent="0.35">
      <c r="B2173" s="2"/>
      <c r="D2173" s="40"/>
    </row>
    <row r="2174" spans="2:4" x14ac:dyDescent="0.35">
      <c r="B2174" s="2"/>
      <c r="D2174" s="40"/>
    </row>
    <row r="2175" spans="2:4" x14ac:dyDescent="0.35">
      <c r="B2175" s="2"/>
      <c r="D2175" s="40"/>
    </row>
    <row r="2176" spans="2:4" x14ac:dyDescent="0.35">
      <c r="B2176" s="2"/>
      <c r="D2176" s="40"/>
    </row>
    <row r="2177" spans="2:4" x14ac:dyDescent="0.35">
      <c r="B2177" s="2"/>
      <c r="D2177" s="40"/>
    </row>
    <row r="2178" spans="2:4" x14ac:dyDescent="0.35">
      <c r="B2178" s="2"/>
      <c r="D2178" s="40"/>
    </row>
    <row r="2179" spans="2:4" x14ac:dyDescent="0.35">
      <c r="B2179" s="2"/>
      <c r="D2179" s="40"/>
    </row>
    <row r="2180" spans="2:4" x14ac:dyDescent="0.35">
      <c r="B2180" s="2"/>
      <c r="D2180" s="40"/>
    </row>
    <row r="2181" spans="2:4" x14ac:dyDescent="0.35">
      <c r="B2181" s="2"/>
      <c r="D2181" s="40"/>
    </row>
    <row r="2182" spans="2:4" x14ac:dyDescent="0.35">
      <c r="B2182" s="2"/>
      <c r="D2182" s="40"/>
    </row>
    <row r="2183" spans="2:4" x14ac:dyDescent="0.35">
      <c r="B2183" s="2"/>
      <c r="D2183" s="40"/>
    </row>
    <row r="2184" spans="2:4" x14ac:dyDescent="0.35">
      <c r="B2184" s="2"/>
      <c r="D2184" s="40"/>
    </row>
    <row r="2185" spans="2:4" x14ac:dyDescent="0.35">
      <c r="B2185" s="2"/>
      <c r="D2185" s="40"/>
    </row>
    <row r="2186" spans="2:4" x14ac:dyDescent="0.35">
      <c r="B2186" s="2"/>
      <c r="D2186" s="40"/>
    </row>
    <row r="2187" spans="2:4" x14ac:dyDescent="0.35">
      <c r="B2187" s="2"/>
      <c r="D2187" s="40"/>
    </row>
    <row r="2188" spans="2:4" x14ac:dyDescent="0.35">
      <c r="B2188" s="2"/>
      <c r="D2188" s="40"/>
    </row>
    <row r="2189" spans="2:4" x14ac:dyDescent="0.35">
      <c r="B2189" s="2"/>
      <c r="D2189" s="40"/>
    </row>
    <row r="2190" spans="2:4" x14ac:dyDescent="0.35">
      <c r="B2190" s="2"/>
      <c r="D2190" s="40"/>
    </row>
    <row r="2191" spans="2:4" x14ac:dyDescent="0.35">
      <c r="B2191" s="2"/>
      <c r="D2191" s="40"/>
    </row>
    <row r="2192" spans="2:4" x14ac:dyDescent="0.35">
      <c r="B2192" s="2"/>
      <c r="D2192" s="40"/>
    </row>
    <row r="2193" spans="2:4" x14ac:dyDescent="0.35">
      <c r="B2193" s="2"/>
      <c r="D2193" s="40"/>
    </row>
    <row r="2194" spans="2:4" x14ac:dyDescent="0.35">
      <c r="B2194" s="2"/>
      <c r="D2194" s="40"/>
    </row>
    <row r="2195" spans="2:4" x14ac:dyDescent="0.35">
      <c r="B2195" s="2"/>
      <c r="D2195" s="40"/>
    </row>
    <row r="2196" spans="2:4" x14ac:dyDescent="0.35">
      <c r="B2196" s="2"/>
      <c r="D2196" s="40"/>
    </row>
    <row r="2197" spans="2:4" x14ac:dyDescent="0.35">
      <c r="B2197" s="2"/>
      <c r="D2197" s="40"/>
    </row>
    <row r="2198" spans="2:4" x14ac:dyDescent="0.35">
      <c r="B2198" s="2"/>
      <c r="D2198" s="40"/>
    </row>
    <row r="2199" spans="2:4" x14ac:dyDescent="0.35">
      <c r="B2199" s="2"/>
      <c r="D2199" s="40"/>
    </row>
    <row r="2200" spans="2:4" x14ac:dyDescent="0.35">
      <c r="B2200" s="2"/>
      <c r="D2200" s="40"/>
    </row>
    <row r="2201" spans="2:4" x14ac:dyDescent="0.35">
      <c r="B2201" s="2"/>
      <c r="D2201" s="40"/>
    </row>
    <row r="2202" spans="2:4" x14ac:dyDescent="0.35">
      <c r="B2202" s="2"/>
      <c r="D2202" s="40"/>
    </row>
    <row r="2203" spans="2:4" x14ac:dyDescent="0.35">
      <c r="B2203" s="2"/>
      <c r="D2203" s="40"/>
    </row>
    <row r="2204" spans="2:4" x14ac:dyDescent="0.35">
      <c r="B2204" s="2"/>
      <c r="D2204" s="40"/>
    </row>
    <row r="2205" spans="2:4" x14ac:dyDescent="0.35">
      <c r="B2205" s="2"/>
      <c r="D2205" s="40"/>
    </row>
    <row r="2206" spans="2:4" x14ac:dyDescent="0.35">
      <c r="B2206" s="2"/>
      <c r="D2206" s="40"/>
    </row>
    <row r="2207" spans="2:4" x14ac:dyDescent="0.35">
      <c r="B2207" s="2"/>
      <c r="D2207" s="40"/>
    </row>
    <row r="2208" spans="2:4" x14ac:dyDescent="0.35">
      <c r="B2208" s="2"/>
      <c r="D2208" s="40"/>
    </row>
    <row r="2209" spans="2:4" x14ac:dyDescent="0.35">
      <c r="B2209" s="2"/>
      <c r="D2209" s="40"/>
    </row>
    <row r="2210" spans="2:4" x14ac:dyDescent="0.35">
      <c r="B2210" s="2"/>
      <c r="D2210" s="40"/>
    </row>
    <row r="2211" spans="2:4" x14ac:dyDescent="0.35">
      <c r="B2211" s="2"/>
      <c r="D2211" s="40"/>
    </row>
    <row r="2212" spans="2:4" x14ac:dyDescent="0.35">
      <c r="B2212" s="2"/>
      <c r="D2212" s="40"/>
    </row>
    <row r="2213" spans="2:4" x14ac:dyDescent="0.35">
      <c r="B2213" s="2"/>
      <c r="D2213" s="40"/>
    </row>
    <row r="2214" spans="2:4" x14ac:dyDescent="0.35">
      <c r="B2214" s="2"/>
      <c r="D2214" s="40"/>
    </row>
    <row r="2215" spans="2:4" x14ac:dyDescent="0.35">
      <c r="B2215" s="2"/>
      <c r="D2215" s="40"/>
    </row>
    <row r="2216" spans="2:4" x14ac:dyDescent="0.35">
      <c r="B2216" s="2"/>
      <c r="D2216" s="40"/>
    </row>
    <row r="2217" spans="2:4" x14ac:dyDescent="0.35">
      <c r="B2217" s="2"/>
      <c r="D2217" s="40"/>
    </row>
    <row r="2218" spans="2:4" x14ac:dyDescent="0.35">
      <c r="B2218" s="2"/>
      <c r="D2218" s="40"/>
    </row>
    <row r="2219" spans="2:4" x14ac:dyDescent="0.35">
      <c r="B2219" s="2"/>
      <c r="D2219" s="40"/>
    </row>
    <row r="2220" spans="2:4" x14ac:dyDescent="0.35">
      <c r="B2220" s="2"/>
      <c r="D2220" s="40"/>
    </row>
    <row r="2221" spans="2:4" x14ac:dyDescent="0.35">
      <c r="B2221" s="2"/>
      <c r="D2221" s="40"/>
    </row>
    <row r="2222" spans="2:4" x14ac:dyDescent="0.35">
      <c r="B2222" s="2"/>
      <c r="D2222" s="40"/>
    </row>
    <row r="2223" spans="2:4" x14ac:dyDescent="0.35">
      <c r="B2223" s="2"/>
      <c r="D2223" s="40"/>
    </row>
    <row r="2224" spans="2:4" x14ac:dyDescent="0.35">
      <c r="B2224" s="2"/>
      <c r="D2224" s="40"/>
    </row>
    <row r="2225" spans="2:4" x14ac:dyDescent="0.35">
      <c r="B2225" s="2"/>
      <c r="D2225" s="40"/>
    </row>
    <row r="2226" spans="2:4" x14ac:dyDescent="0.35">
      <c r="B2226" s="2"/>
      <c r="D2226" s="40"/>
    </row>
    <row r="2227" spans="2:4" x14ac:dyDescent="0.35">
      <c r="B2227" s="2"/>
      <c r="D2227" s="40"/>
    </row>
    <row r="2228" spans="2:4" x14ac:dyDescent="0.35">
      <c r="B2228" s="2"/>
      <c r="D2228" s="40"/>
    </row>
    <row r="2229" spans="2:4" x14ac:dyDescent="0.35">
      <c r="B2229" s="2"/>
      <c r="D2229" s="40"/>
    </row>
    <row r="2230" spans="2:4" x14ac:dyDescent="0.35">
      <c r="B2230" s="2"/>
      <c r="D2230" s="40"/>
    </row>
    <row r="2231" spans="2:4" x14ac:dyDescent="0.35">
      <c r="B2231" s="2"/>
      <c r="D2231" s="40"/>
    </row>
    <row r="2232" spans="2:4" x14ac:dyDescent="0.35">
      <c r="B2232" s="2"/>
      <c r="D2232" s="40"/>
    </row>
    <row r="2233" spans="2:4" x14ac:dyDescent="0.35">
      <c r="B2233" s="2"/>
      <c r="D2233" s="40"/>
    </row>
    <row r="2234" spans="2:4" x14ac:dyDescent="0.35">
      <c r="B2234" s="2"/>
      <c r="D2234" s="40"/>
    </row>
    <row r="2235" spans="2:4" x14ac:dyDescent="0.35">
      <c r="B2235" s="2"/>
      <c r="D2235" s="40"/>
    </row>
    <row r="2236" spans="2:4" x14ac:dyDescent="0.35">
      <c r="B2236" s="2"/>
      <c r="D2236" s="40"/>
    </row>
    <row r="2237" spans="2:4" x14ac:dyDescent="0.35">
      <c r="B2237" s="2"/>
      <c r="D2237" s="40"/>
    </row>
    <row r="2238" spans="2:4" x14ac:dyDescent="0.35">
      <c r="B2238" s="2"/>
      <c r="D2238" s="40"/>
    </row>
    <row r="2239" spans="2:4" x14ac:dyDescent="0.35">
      <c r="B2239" s="2"/>
      <c r="D2239" s="40"/>
    </row>
    <row r="2240" spans="2:4" x14ac:dyDescent="0.35">
      <c r="B2240" s="2"/>
      <c r="D2240" s="40"/>
    </row>
    <row r="2241" spans="2:4" x14ac:dyDescent="0.35">
      <c r="B2241" s="2"/>
      <c r="D2241" s="40"/>
    </row>
    <row r="2242" spans="2:4" x14ac:dyDescent="0.35">
      <c r="B2242" s="2"/>
      <c r="D2242" s="40"/>
    </row>
    <row r="2243" spans="2:4" x14ac:dyDescent="0.35">
      <c r="B2243" s="2"/>
      <c r="D2243" s="40"/>
    </row>
    <row r="2244" spans="2:4" x14ac:dyDescent="0.35">
      <c r="B2244" s="2"/>
      <c r="D2244" s="40"/>
    </row>
    <row r="2245" spans="2:4" x14ac:dyDescent="0.35">
      <c r="B2245" s="2"/>
      <c r="D2245" s="40"/>
    </row>
    <row r="2246" spans="2:4" x14ac:dyDescent="0.35">
      <c r="B2246" s="2"/>
      <c r="D2246" s="40"/>
    </row>
    <row r="2247" spans="2:4" x14ac:dyDescent="0.35">
      <c r="B2247" s="2"/>
      <c r="D2247" s="40"/>
    </row>
    <row r="2248" spans="2:4" x14ac:dyDescent="0.35">
      <c r="B2248" s="2"/>
      <c r="D2248" s="40"/>
    </row>
    <row r="2249" spans="2:4" x14ac:dyDescent="0.35">
      <c r="B2249" s="2"/>
      <c r="D2249" s="40"/>
    </row>
    <row r="2250" spans="2:4" x14ac:dyDescent="0.35">
      <c r="B2250" s="2"/>
      <c r="D2250" s="40"/>
    </row>
    <row r="2251" spans="2:4" x14ac:dyDescent="0.35">
      <c r="B2251" s="2"/>
      <c r="D2251" s="40"/>
    </row>
    <row r="2252" spans="2:4" x14ac:dyDescent="0.35">
      <c r="B2252" s="2"/>
      <c r="D2252" s="40"/>
    </row>
    <row r="2253" spans="2:4" x14ac:dyDescent="0.35">
      <c r="B2253" s="2"/>
      <c r="D2253" s="40"/>
    </row>
    <row r="2254" spans="2:4" x14ac:dyDescent="0.35">
      <c r="B2254" s="2"/>
      <c r="D2254" s="40"/>
    </row>
    <row r="2255" spans="2:4" x14ac:dyDescent="0.35">
      <c r="B2255" s="2"/>
      <c r="D2255" s="40"/>
    </row>
    <row r="2256" spans="2:4" x14ac:dyDescent="0.35">
      <c r="B2256" s="2"/>
      <c r="D2256" s="40"/>
    </row>
    <row r="2257" spans="2:4" x14ac:dyDescent="0.35">
      <c r="B2257" s="2"/>
      <c r="D2257" s="40"/>
    </row>
    <row r="2258" spans="2:4" x14ac:dyDescent="0.35">
      <c r="B2258" s="2"/>
      <c r="D2258" s="40"/>
    </row>
    <row r="2259" spans="2:4" x14ac:dyDescent="0.35">
      <c r="B2259" s="2"/>
      <c r="D2259" s="40"/>
    </row>
    <row r="2260" spans="2:4" x14ac:dyDescent="0.35">
      <c r="B2260" s="2"/>
      <c r="D2260" s="40"/>
    </row>
    <row r="2261" spans="2:4" x14ac:dyDescent="0.35">
      <c r="B2261" s="2"/>
      <c r="D2261" s="40"/>
    </row>
    <row r="2262" spans="2:4" x14ac:dyDescent="0.35">
      <c r="B2262" s="2"/>
      <c r="D2262" s="40"/>
    </row>
    <row r="2263" spans="2:4" x14ac:dyDescent="0.35">
      <c r="B2263" s="2"/>
      <c r="D2263" s="40"/>
    </row>
    <row r="2264" spans="2:4" x14ac:dyDescent="0.35">
      <c r="B2264" s="2"/>
      <c r="D2264" s="40"/>
    </row>
    <row r="2265" spans="2:4" x14ac:dyDescent="0.35">
      <c r="B2265" s="2"/>
      <c r="D2265" s="40"/>
    </row>
    <row r="2266" spans="2:4" x14ac:dyDescent="0.35">
      <c r="B2266" s="2"/>
      <c r="D2266" s="40"/>
    </row>
    <row r="2267" spans="2:4" x14ac:dyDescent="0.35">
      <c r="B2267" s="2"/>
      <c r="D2267" s="40"/>
    </row>
    <row r="2268" spans="2:4" x14ac:dyDescent="0.35">
      <c r="B2268" s="2"/>
      <c r="D2268" s="40"/>
    </row>
    <row r="2269" spans="2:4" x14ac:dyDescent="0.35">
      <c r="B2269" s="2"/>
      <c r="D2269" s="40"/>
    </row>
    <row r="2270" spans="2:4" x14ac:dyDescent="0.35">
      <c r="B2270" s="2"/>
      <c r="D2270" s="40"/>
    </row>
    <row r="2271" spans="2:4" x14ac:dyDescent="0.35">
      <c r="B2271" s="2"/>
      <c r="D2271" s="40"/>
    </row>
    <row r="2272" spans="2:4" x14ac:dyDescent="0.35">
      <c r="B2272" s="2"/>
      <c r="D2272" s="40"/>
    </row>
    <row r="2273" spans="2:4" x14ac:dyDescent="0.35">
      <c r="B2273" s="2"/>
      <c r="D2273" s="40"/>
    </row>
    <row r="2274" spans="2:4" x14ac:dyDescent="0.35">
      <c r="B2274" s="2"/>
      <c r="D2274" s="40"/>
    </row>
    <row r="2275" spans="2:4" x14ac:dyDescent="0.35">
      <c r="B2275" s="2"/>
      <c r="D2275" s="40"/>
    </row>
    <row r="2276" spans="2:4" x14ac:dyDescent="0.35">
      <c r="B2276" s="2"/>
      <c r="D2276" s="40"/>
    </row>
    <row r="2277" spans="2:4" x14ac:dyDescent="0.35">
      <c r="B2277" s="2"/>
      <c r="D2277" s="40"/>
    </row>
    <row r="2278" spans="2:4" x14ac:dyDescent="0.35">
      <c r="B2278" s="2"/>
      <c r="D2278" s="40"/>
    </row>
    <row r="2279" spans="2:4" x14ac:dyDescent="0.35">
      <c r="B2279" s="2"/>
      <c r="D2279" s="40"/>
    </row>
    <row r="2280" spans="2:4" x14ac:dyDescent="0.35">
      <c r="B2280" s="2"/>
      <c r="D2280" s="40"/>
    </row>
    <row r="2281" spans="2:4" x14ac:dyDescent="0.35">
      <c r="B2281" s="2"/>
      <c r="D2281" s="40"/>
    </row>
    <row r="2282" spans="2:4" x14ac:dyDescent="0.35">
      <c r="B2282" s="2"/>
      <c r="D2282" s="40"/>
    </row>
    <row r="2283" spans="2:4" x14ac:dyDescent="0.35">
      <c r="B2283" s="2"/>
      <c r="D2283" s="40"/>
    </row>
    <row r="2284" spans="2:4" x14ac:dyDescent="0.35">
      <c r="B2284" s="2"/>
      <c r="D2284" s="40"/>
    </row>
    <row r="2285" spans="2:4" x14ac:dyDescent="0.35">
      <c r="B2285" s="2"/>
      <c r="D2285" s="40"/>
    </row>
    <row r="2286" spans="2:4" x14ac:dyDescent="0.35">
      <c r="B2286" s="2"/>
      <c r="D2286" s="40"/>
    </row>
    <row r="2287" spans="2:4" x14ac:dyDescent="0.35">
      <c r="B2287" s="2"/>
      <c r="D2287" s="40"/>
    </row>
    <row r="2288" spans="2:4" x14ac:dyDescent="0.35">
      <c r="B2288" s="2"/>
      <c r="D2288" s="40"/>
    </row>
    <row r="2289" spans="2:4" x14ac:dyDescent="0.35">
      <c r="B2289" s="2"/>
      <c r="D2289" s="40"/>
    </row>
    <row r="2290" spans="2:4" x14ac:dyDescent="0.35">
      <c r="B2290" s="2"/>
      <c r="D2290" s="40"/>
    </row>
    <row r="2291" spans="2:4" x14ac:dyDescent="0.35">
      <c r="B2291" s="2"/>
      <c r="D2291" s="40"/>
    </row>
    <row r="2292" spans="2:4" x14ac:dyDescent="0.35">
      <c r="B2292" s="2"/>
      <c r="D2292" s="40"/>
    </row>
    <row r="2293" spans="2:4" x14ac:dyDescent="0.35">
      <c r="B2293" s="2"/>
      <c r="D2293" s="40"/>
    </row>
    <row r="2294" spans="2:4" x14ac:dyDescent="0.35">
      <c r="B2294" s="2"/>
      <c r="D2294" s="40"/>
    </row>
    <row r="2295" spans="2:4" x14ac:dyDescent="0.35">
      <c r="B2295" s="2"/>
      <c r="D2295" s="40"/>
    </row>
    <row r="2296" spans="2:4" x14ac:dyDescent="0.35">
      <c r="B2296" s="2"/>
      <c r="D2296" s="40"/>
    </row>
    <row r="2297" spans="2:4" x14ac:dyDescent="0.35">
      <c r="B2297" s="2"/>
      <c r="D2297" s="40"/>
    </row>
    <row r="2298" spans="2:4" x14ac:dyDescent="0.35">
      <c r="B2298" s="2"/>
      <c r="D2298" s="40"/>
    </row>
    <row r="2299" spans="2:4" x14ac:dyDescent="0.35">
      <c r="B2299" s="2"/>
      <c r="D2299" s="40"/>
    </row>
    <row r="2300" spans="2:4" x14ac:dyDescent="0.35">
      <c r="B2300" s="2"/>
      <c r="D2300" s="40"/>
    </row>
    <row r="2301" spans="2:4" x14ac:dyDescent="0.35">
      <c r="B2301" s="2"/>
      <c r="D2301" s="40"/>
    </row>
    <row r="2302" spans="2:4" x14ac:dyDescent="0.35">
      <c r="B2302" s="2"/>
      <c r="D2302" s="40"/>
    </row>
    <row r="2303" spans="2:4" x14ac:dyDescent="0.35">
      <c r="B2303" s="2"/>
      <c r="D2303" s="40"/>
    </row>
    <row r="2304" spans="2:4" x14ac:dyDescent="0.35">
      <c r="B2304" s="2"/>
      <c r="D2304" s="40"/>
    </row>
    <row r="2305" spans="2:4" x14ac:dyDescent="0.35">
      <c r="B2305" s="2"/>
      <c r="D2305" s="40"/>
    </row>
    <row r="2306" spans="2:4" x14ac:dyDescent="0.35">
      <c r="B2306" s="2"/>
      <c r="D2306" s="40"/>
    </row>
    <row r="2307" spans="2:4" x14ac:dyDescent="0.35">
      <c r="B2307" s="2"/>
      <c r="D2307" s="40"/>
    </row>
    <row r="2308" spans="2:4" x14ac:dyDescent="0.35">
      <c r="B2308" s="2"/>
      <c r="D2308" s="40"/>
    </row>
    <row r="2309" spans="2:4" x14ac:dyDescent="0.35">
      <c r="B2309" s="2"/>
      <c r="D2309" s="40"/>
    </row>
    <row r="2310" spans="2:4" x14ac:dyDescent="0.35">
      <c r="B2310" s="2"/>
      <c r="D2310" s="40"/>
    </row>
    <row r="2311" spans="2:4" x14ac:dyDescent="0.35">
      <c r="B2311" s="2"/>
      <c r="D2311" s="40"/>
    </row>
    <row r="2312" spans="2:4" x14ac:dyDescent="0.35">
      <c r="B2312" s="2"/>
      <c r="D2312" s="40"/>
    </row>
    <row r="2313" spans="2:4" x14ac:dyDescent="0.35">
      <c r="B2313" s="2"/>
      <c r="D2313" s="40"/>
    </row>
    <row r="2314" spans="2:4" x14ac:dyDescent="0.35">
      <c r="B2314" s="2"/>
      <c r="D2314" s="40"/>
    </row>
    <row r="2315" spans="2:4" x14ac:dyDescent="0.35">
      <c r="B2315" s="2"/>
      <c r="D2315" s="40"/>
    </row>
    <row r="2316" spans="2:4" x14ac:dyDescent="0.35">
      <c r="B2316" s="2"/>
      <c r="D2316" s="40"/>
    </row>
    <row r="2317" spans="2:4" x14ac:dyDescent="0.35">
      <c r="B2317" s="2"/>
      <c r="D2317" s="40"/>
    </row>
    <row r="2318" spans="2:4" x14ac:dyDescent="0.35">
      <c r="B2318" s="2"/>
      <c r="D2318" s="40"/>
    </row>
    <row r="2319" spans="2:4" x14ac:dyDescent="0.35">
      <c r="B2319" s="2"/>
      <c r="D2319" s="40"/>
    </row>
    <row r="2320" spans="2:4" x14ac:dyDescent="0.35">
      <c r="B2320" s="2"/>
      <c r="D2320" s="40"/>
    </row>
    <row r="2321" spans="2:4" x14ac:dyDescent="0.35">
      <c r="B2321" s="2"/>
      <c r="D2321" s="40"/>
    </row>
    <row r="2322" spans="2:4" x14ac:dyDescent="0.35">
      <c r="B2322" s="2"/>
      <c r="D2322" s="40"/>
    </row>
    <row r="2323" spans="2:4" x14ac:dyDescent="0.35">
      <c r="B2323" s="2"/>
      <c r="D2323" s="40"/>
    </row>
    <row r="2324" spans="2:4" x14ac:dyDescent="0.35">
      <c r="B2324" s="2"/>
      <c r="D2324" s="40"/>
    </row>
    <row r="2325" spans="2:4" x14ac:dyDescent="0.35">
      <c r="B2325" s="2"/>
      <c r="D2325" s="40"/>
    </row>
    <row r="2326" spans="2:4" x14ac:dyDescent="0.35">
      <c r="B2326" s="2"/>
      <c r="D2326" s="40"/>
    </row>
    <row r="2327" spans="2:4" x14ac:dyDescent="0.35">
      <c r="B2327" s="2"/>
      <c r="D2327" s="40"/>
    </row>
    <row r="2328" spans="2:4" x14ac:dyDescent="0.35">
      <c r="B2328" s="2"/>
      <c r="D2328" s="40"/>
    </row>
    <row r="2329" spans="2:4" x14ac:dyDescent="0.35">
      <c r="B2329" s="2"/>
      <c r="D2329" s="40"/>
    </row>
    <row r="2330" spans="2:4" x14ac:dyDescent="0.35">
      <c r="B2330" s="2"/>
      <c r="D2330" s="40"/>
    </row>
    <row r="2331" spans="2:4" x14ac:dyDescent="0.35">
      <c r="B2331" s="2"/>
      <c r="D2331" s="40"/>
    </row>
    <row r="2332" spans="2:4" x14ac:dyDescent="0.35">
      <c r="B2332" s="2"/>
      <c r="D2332" s="40"/>
    </row>
    <row r="2333" spans="2:4" x14ac:dyDescent="0.35">
      <c r="B2333" s="2"/>
      <c r="D2333" s="40"/>
    </row>
    <row r="2334" spans="2:4" x14ac:dyDescent="0.35">
      <c r="B2334" s="2"/>
      <c r="D2334" s="40"/>
    </row>
    <row r="2335" spans="2:4" x14ac:dyDescent="0.35">
      <c r="B2335" s="2"/>
      <c r="D2335" s="40"/>
    </row>
    <row r="2336" spans="2:4" x14ac:dyDescent="0.35">
      <c r="B2336" s="2"/>
      <c r="D2336" s="40"/>
    </row>
    <row r="2337" spans="2:4" x14ac:dyDescent="0.35">
      <c r="B2337" s="2"/>
      <c r="D2337" s="40"/>
    </row>
    <row r="2338" spans="2:4" x14ac:dyDescent="0.35">
      <c r="B2338" s="2"/>
      <c r="D2338" s="40"/>
    </row>
    <row r="2339" spans="2:4" x14ac:dyDescent="0.35">
      <c r="B2339" s="2"/>
      <c r="D2339" s="40"/>
    </row>
    <row r="2340" spans="2:4" x14ac:dyDescent="0.35">
      <c r="B2340" s="2"/>
      <c r="D2340" s="40"/>
    </row>
    <row r="2341" spans="2:4" x14ac:dyDescent="0.35">
      <c r="B2341" s="2"/>
      <c r="D2341" s="40"/>
    </row>
    <row r="2342" spans="2:4" x14ac:dyDescent="0.35">
      <c r="B2342" s="2"/>
      <c r="D2342" s="40"/>
    </row>
    <row r="2343" spans="2:4" x14ac:dyDescent="0.35">
      <c r="B2343" s="2"/>
      <c r="D2343" s="40"/>
    </row>
    <row r="2344" spans="2:4" x14ac:dyDescent="0.35">
      <c r="B2344" s="2"/>
      <c r="D2344" s="40"/>
    </row>
    <row r="2345" spans="2:4" x14ac:dyDescent="0.35">
      <c r="B2345" s="2"/>
      <c r="D2345" s="40"/>
    </row>
    <row r="2346" spans="2:4" x14ac:dyDescent="0.35">
      <c r="B2346" s="2"/>
      <c r="D2346" s="40"/>
    </row>
    <row r="2347" spans="2:4" x14ac:dyDescent="0.35">
      <c r="B2347" s="2"/>
      <c r="D2347" s="40"/>
    </row>
    <row r="2348" spans="2:4" x14ac:dyDescent="0.35">
      <c r="B2348" s="2"/>
      <c r="D2348" s="40"/>
    </row>
    <row r="2349" spans="2:4" x14ac:dyDescent="0.35">
      <c r="B2349" s="2"/>
      <c r="D2349" s="40"/>
    </row>
    <row r="2350" spans="2:4" x14ac:dyDescent="0.35">
      <c r="B2350" s="2"/>
      <c r="D2350" s="40"/>
    </row>
    <row r="2351" spans="2:4" x14ac:dyDescent="0.35">
      <c r="B2351" s="2"/>
      <c r="D2351" s="40"/>
    </row>
    <row r="2352" spans="2:4" x14ac:dyDescent="0.35">
      <c r="B2352" s="2"/>
      <c r="D2352" s="40"/>
    </row>
    <row r="2353" spans="2:4" x14ac:dyDescent="0.35">
      <c r="B2353" s="2"/>
      <c r="D2353" s="40"/>
    </row>
    <row r="2354" spans="2:4" x14ac:dyDescent="0.35">
      <c r="B2354" s="2"/>
      <c r="D2354" s="40"/>
    </row>
    <row r="2355" spans="2:4" x14ac:dyDescent="0.35">
      <c r="B2355" s="2"/>
      <c r="D2355" s="40"/>
    </row>
    <row r="2356" spans="2:4" x14ac:dyDescent="0.35">
      <c r="B2356" s="2"/>
      <c r="D2356" s="40"/>
    </row>
    <row r="2357" spans="2:4" x14ac:dyDescent="0.35">
      <c r="B2357" s="2"/>
      <c r="D2357" s="40"/>
    </row>
    <row r="2358" spans="2:4" x14ac:dyDescent="0.35">
      <c r="B2358" s="2"/>
      <c r="D2358" s="40"/>
    </row>
    <row r="2359" spans="2:4" x14ac:dyDescent="0.35">
      <c r="B2359" s="2"/>
      <c r="D2359" s="40"/>
    </row>
    <row r="2360" spans="2:4" x14ac:dyDescent="0.35">
      <c r="B2360" s="2"/>
      <c r="D2360" s="40"/>
    </row>
    <row r="2361" spans="2:4" x14ac:dyDescent="0.35">
      <c r="B2361" s="2"/>
      <c r="D2361" s="40"/>
    </row>
    <row r="2362" spans="2:4" x14ac:dyDescent="0.35">
      <c r="B2362" s="2"/>
      <c r="D2362" s="40"/>
    </row>
    <row r="2363" spans="2:4" x14ac:dyDescent="0.35">
      <c r="B2363" s="2"/>
      <c r="D2363" s="40"/>
    </row>
    <row r="2364" spans="2:4" x14ac:dyDescent="0.35">
      <c r="B2364" s="2"/>
      <c r="D2364" s="40"/>
    </row>
    <row r="2365" spans="2:4" x14ac:dyDescent="0.35">
      <c r="B2365" s="2"/>
      <c r="D2365" s="40"/>
    </row>
    <row r="2366" spans="2:4" x14ac:dyDescent="0.35">
      <c r="B2366" s="2"/>
      <c r="D2366" s="40"/>
    </row>
    <row r="2367" spans="2:4" x14ac:dyDescent="0.35">
      <c r="B2367" s="2"/>
      <c r="D2367" s="40"/>
    </row>
    <row r="2368" spans="2:4" x14ac:dyDescent="0.35">
      <c r="B2368" s="2"/>
      <c r="D2368" s="40"/>
    </row>
    <row r="2369" spans="2:4" x14ac:dyDescent="0.35">
      <c r="B2369" s="2"/>
      <c r="D2369" s="40"/>
    </row>
    <row r="2370" spans="2:4" x14ac:dyDescent="0.35">
      <c r="B2370" s="2"/>
      <c r="D2370" s="40"/>
    </row>
    <row r="2371" spans="2:4" x14ac:dyDescent="0.35">
      <c r="B2371" s="2"/>
      <c r="D2371" s="40"/>
    </row>
    <row r="2372" spans="2:4" x14ac:dyDescent="0.35">
      <c r="B2372" s="2"/>
      <c r="D2372" s="40"/>
    </row>
    <row r="2373" spans="2:4" x14ac:dyDescent="0.35">
      <c r="B2373" s="2"/>
      <c r="D2373" s="40"/>
    </row>
    <row r="2374" spans="2:4" x14ac:dyDescent="0.35">
      <c r="B2374" s="2"/>
      <c r="D2374" s="40"/>
    </row>
    <row r="2375" spans="2:4" x14ac:dyDescent="0.35">
      <c r="B2375" s="2"/>
      <c r="D2375" s="40"/>
    </row>
    <row r="2376" spans="2:4" x14ac:dyDescent="0.35">
      <c r="B2376" s="2"/>
      <c r="D2376" s="40"/>
    </row>
    <row r="2377" spans="2:4" x14ac:dyDescent="0.35">
      <c r="B2377" s="2"/>
      <c r="D2377" s="40"/>
    </row>
    <row r="2378" spans="2:4" x14ac:dyDescent="0.35">
      <c r="B2378" s="2"/>
      <c r="D2378" s="40"/>
    </row>
    <row r="2379" spans="2:4" x14ac:dyDescent="0.35">
      <c r="B2379" s="2"/>
      <c r="D2379" s="40"/>
    </row>
    <row r="2380" spans="2:4" x14ac:dyDescent="0.35">
      <c r="B2380" s="2"/>
      <c r="D2380" s="40"/>
    </row>
    <row r="2381" spans="2:4" x14ac:dyDescent="0.35">
      <c r="B2381" s="2"/>
      <c r="D2381" s="40"/>
    </row>
    <row r="2382" spans="2:4" x14ac:dyDescent="0.35">
      <c r="B2382" s="2"/>
      <c r="D2382" s="40"/>
    </row>
    <row r="2383" spans="2:4" x14ac:dyDescent="0.35">
      <c r="B2383" s="2"/>
      <c r="D2383" s="40"/>
    </row>
    <row r="2384" spans="2:4" x14ac:dyDescent="0.35">
      <c r="B2384" s="2"/>
      <c r="D2384" s="40"/>
    </row>
    <row r="2385" spans="2:4" x14ac:dyDescent="0.35">
      <c r="B2385" s="2"/>
      <c r="D2385" s="40"/>
    </row>
    <row r="2386" spans="2:4" x14ac:dyDescent="0.35">
      <c r="B2386" s="2"/>
      <c r="D2386" s="40"/>
    </row>
    <row r="2387" spans="2:4" x14ac:dyDescent="0.35">
      <c r="B2387" s="2"/>
      <c r="D2387" s="40"/>
    </row>
    <row r="2388" spans="2:4" x14ac:dyDescent="0.35">
      <c r="B2388" s="2"/>
      <c r="D2388" s="40"/>
    </row>
    <row r="2389" spans="2:4" x14ac:dyDescent="0.35">
      <c r="B2389" s="2"/>
      <c r="D2389" s="40"/>
    </row>
    <row r="2390" spans="2:4" x14ac:dyDescent="0.35">
      <c r="B2390" s="2"/>
      <c r="D2390" s="40"/>
    </row>
    <row r="2391" spans="2:4" x14ac:dyDescent="0.35">
      <c r="B2391" s="2"/>
      <c r="D2391" s="40"/>
    </row>
    <row r="2392" spans="2:4" x14ac:dyDescent="0.35">
      <c r="B2392" s="2"/>
      <c r="D2392" s="40"/>
    </row>
    <row r="2393" spans="2:4" x14ac:dyDescent="0.35">
      <c r="B2393" s="2"/>
      <c r="D2393" s="40"/>
    </row>
    <row r="2394" spans="2:4" x14ac:dyDescent="0.35">
      <c r="B2394" s="2"/>
      <c r="D2394" s="40"/>
    </row>
    <row r="2395" spans="2:4" x14ac:dyDescent="0.35">
      <c r="B2395" s="2"/>
      <c r="D2395" s="40"/>
    </row>
    <row r="2396" spans="2:4" x14ac:dyDescent="0.35">
      <c r="B2396" s="2"/>
      <c r="D2396" s="40"/>
    </row>
    <row r="2397" spans="2:4" x14ac:dyDescent="0.35">
      <c r="B2397" s="2"/>
      <c r="D2397" s="40"/>
    </row>
    <row r="2398" spans="2:4" x14ac:dyDescent="0.35">
      <c r="B2398" s="2"/>
      <c r="D2398" s="40"/>
    </row>
    <row r="2399" spans="2:4" x14ac:dyDescent="0.35">
      <c r="B2399" s="2"/>
      <c r="D2399" s="40"/>
    </row>
    <row r="2400" spans="2:4" x14ac:dyDescent="0.35">
      <c r="B2400" s="2"/>
      <c r="D2400" s="40"/>
    </row>
    <row r="2401" spans="2:4" x14ac:dyDescent="0.35">
      <c r="B2401" s="2"/>
      <c r="D2401" s="40"/>
    </row>
    <row r="2402" spans="2:4" x14ac:dyDescent="0.35">
      <c r="B2402" s="2"/>
      <c r="D2402" s="40"/>
    </row>
    <row r="2403" spans="2:4" x14ac:dyDescent="0.35">
      <c r="B2403" s="2"/>
      <c r="D2403" s="40"/>
    </row>
    <row r="2404" spans="2:4" x14ac:dyDescent="0.35">
      <c r="B2404" s="2"/>
      <c r="D2404" s="40"/>
    </row>
    <row r="2405" spans="2:4" x14ac:dyDescent="0.35">
      <c r="B2405" s="2"/>
      <c r="D2405" s="40"/>
    </row>
    <row r="2406" spans="2:4" x14ac:dyDescent="0.35">
      <c r="B2406" s="2"/>
      <c r="D2406" s="40"/>
    </row>
    <row r="2407" spans="2:4" x14ac:dyDescent="0.35">
      <c r="B2407" s="2"/>
      <c r="D2407" s="40"/>
    </row>
    <row r="2408" spans="2:4" x14ac:dyDescent="0.35">
      <c r="B2408" s="2"/>
      <c r="D2408" s="40"/>
    </row>
    <row r="2409" spans="2:4" x14ac:dyDescent="0.35">
      <c r="B2409" s="2"/>
      <c r="D2409" s="40"/>
    </row>
    <row r="2410" spans="2:4" x14ac:dyDescent="0.35">
      <c r="B2410" s="2"/>
      <c r="D2410" s="40"/>
    </row>
    <row r="2411" spans="2:4" x14ac:dyDescent="0.35">
      <c r="B2411" s="2"/>
      <c r="D2411" s="40"/>
    </row>
    <row r="2412" spans="2:4" x14ac:dyDescent="0.35">
      <c r="B2412" s="2"/>
      <c r="D2412" s="40"/>
    </row>
    <row r="2413" spans="2:4" x14ac:dyDescent="0.35">
      <c r="B2413" s="2"/>
      <c r="D2413" s="40"/>
    </row>
    <row r="2414" spans="2:4" x14ac:dyDescent="0.35">
      <c r="B2414" s="2"/>
      <c r="D2414" s="40"/>
    </row>
    <row r="2415" spans="2:4" x14ac:dyDescent="0.35">
      <c r="B2415" s="2"/>
      <c r="D2415" s="40"/>
    </row>
    <row r="2416" spans="2:4" x14ac:dyDescent="0.35">
      <c r="B2416" s="2"/>
      <c r="D2416" s="40"/>
    </row>
    <row r="2417" spans="2:4" x14ac:dyDescent="0.35">
      <c r="B2417" s="2"/>
      <c r="D2417" s="40"/>
    </row>
    <row r="2418" spans="2:4" x14ac:dyDescent="0.35">
      <c r="B2418" s="2"/>
      <c r="D2418" s="40"/>
    </row>
    <row r="2419" spans="2:4" x14ac:dyDescent="0.35">
      <c r="B2419" s="2"/>
      <c r="D2419" s="40"/>
    </row>
    <row r="2420" spans="2:4" x14ac:dyDescent="0.35">
      <c r="B2420" s="2"/>
      <c r="D2420" s="40"/>
    </row>
    <row r="2421" spans="2:4" x14ac:dyDescent="0.35">
      <c r="B2421" s="2"/>
      <c r="D2421" s="40"/>
    </row>
    <row r="2422" spans="2:4" x14ac:dyDescent="0.35">
      <c r="B2422" s="2"/>
      <c r="D2422" s="40"/>
    </row>
    <row r="2423" spans="2:4" x14ac:dyDescent="0.35">
      <c r="B2423" s="2"/>
      <c r="D2423" s="40"/>
    </row>
    <row r="2424" spans="2:4" x14ac:dyDescent="0.35">
      <c r="B2424" s="2"/>
      <c r="D2424" s="40"/>
    </row>
    <row r="2425" spans="2:4" x14ac:dyDescent="0.35">
      <c r="B2425" s="2"/>
      <c r="D2425" s="40"/>
    </row>
    <row r="2426" spans="2:4" x14ac:dyDescent="0.35">
      <c r="B2426" s="2"/>
      <c r="D2426" s="40"/>
    </row>
    <row r="2427" spans="2:4" x14ac:dyDescent="0.35">
      <c r="B2427" s="2"/>
      <c r="D2427" s="40"/>
    </row>
    <row r="2428" spans="2:4" x14ac:dyDescent="0.35">
      <c r="B2428" s="2"/>
      <c r="D2428" s="40"/>
    </row>
    <row r="2429" spans="2:4" x14ac:dyDescent="0.35">
      <c r="B2429" s="2"/>
      <c r="D2429" s="40"/>
    </row>
    <row r="2430" spans="2:4" x14ac:dyDescent="0.35">
      <c r="B2430" s="2"/>
      <c r="D2430" s="40"/>
    </row>
    <row r="2431" spans="2:4" x14ac:dyDescent="0.35">
      <c r="B2431" s="2"/>
      <c r="D2431" s="40"/>
    </row>
    <row r="2432" spans="2:4" x14ac:dyDescent="0.35">
      <c r="B2432" s="2"/>
      <c r="D2432" s="40"/>
    </row>
    <row r="2433" spans="2:4" x14ac:dyDescent="0.35">
      <c r="B2433" s="2"/>
      <c r="D2433" s="40"/>
    </row>
    <row r="2434" spans="2:4" x14ac:dyDescent="0.35">
      <c r="B2434" s="2"/>
      <c r="D2434" s="40"/>
    </row>
    <row r="2435" spans="2:4" x14ac:dyDescent="0.35">
      <c r="B2435" s="2"/>
      <c r="D2435" s="40"/>
    </row>
    <row r="2436" spans="2:4" x14ac:dyDescent="0.35">
      <c r="B2436" s="2"/>
      <c r="D2436" s="40"/>
    </row>
    <row r="2437" spans="2:4" x14ac:dyDescent="0.35">
      <c r="B2437" s="2"/>
      <c r="D2437" s="40"/>
    </row>
    <row r="2438" spans="2:4" x14ac:dyDescent="0.35">
      <c r="B2438" s="2"/>
      <c r="D2438" s="40"/>
    </row>
    <row r="2439" spans="2:4" x14ac:dyDescent="0.35">
      <c r="B2439" s="2"/>
      <c r="D2439" s="40"/>
    </row>
    <row r="2440" spans="2:4" x14ac:dyDescent="0.35">
      <c r="B2440" s="2"/>
      <c r="D2440" s="40"/>
    </row>
    <row r="2441" spans="2:4" x14ac:dyDescent="0.35">
      <c r="B2441" s="2"/>
      <c r="D2441" s="40"/>
    </row>
    <row r="2442" spans="2:4" x14ac:dyDescent="0.35">
      <c r="B2442" s="2"/>
      <c r="D2442" s="40"/>
    </row>
    <row r="2443" spans="2:4" x14ac:dyDescent="0.35">
      <c r="B2443" s="2"/>
      <c r="D2443" s="40"/>
    </row>
    <row r="2444" spans="2:4" x14ac:dyDescent="0.35">
      <c r="B2444" s="2"/>
      <c r="D2444" s="40"/>
    </row>
    <row r="2445" spans="2:4" x14ac:dyDescent="0.35">
      <c r="B2445" s="2"/>
      <c r="D2445" s="40"/>
    </row>
    <row r="2446" spans="2:4" x14ac:dyDescent="0.35">
      <c r="B2446" s="2"/>
      <c r="D2446" s="40"/>
    </row>
    <row r="2447" spans="2:4" x14ac:dyDescent="0.35">
      <c r="B2447" s="2"/>
      <c r="D2447" s="40"/>
    </row>
    <row r="2448" spans="2:4" x14ac:dyDescent="0.35">
      <c r="B2448" s="2"/>
      <c r="D2448" s="40"/>
    </row>
    <row r="2449" spans="2:4" x14ac:dyDescent="0.35">
      <c r="B2449" s="2"/>
      <c r="D2449" s="40"/>
    </row>
    <row r="2450" spans="2:4" x14ac:dyDescent="0.35">
      <c r="B2450" s="2"/>
      <c r="D2450" s="40"/>
    </row>
    <row r="2451" spans="2:4" x14ac:dyDescent="0.35">
      <c r="B2451" s="2"/>
      <c r="D2451" s="40"/>
    </row>
    <row r="2452" spans="2:4" x14ac:dyDescent="0.35">
      <c r="B2452" s="2"/>
      <c r="D2452" s="40"/>
    </row>
    <row r="2453" spans="2:4" x14ac:dyDescent="0.35">
      <c r="B2453" s="2"/>
      <c r="D2453" s="40"/>
    </row>
    <row r="2454" spans="2:4" x14ac:dyDescent="0.35">
      <c r="B2454" s="2"/>
      <c r="D2454" s="40"/>
    </row>
    <row r="2455" spans="2:4" x14ac:dyDescent="0.35">
      <c r="B2455" s="2"/>
      <c r="D2455" s="40"/>
    </row>
    <row r="2456" spans="2:4" x14ac:dyDescent="0.35">
      <c r="B2456" s="2"/>
      <c r="D2456" s="40"/>
    </row>
    <row r="2457" spans="2:4" x14ac:dyDescent="0.35">
      <c r="B2457" s="2"/>
      <c r="D2457" s="40"/>
    </row>
    <row r="2458" spans="2:4" x14ac:dyDescent="0.35">
      <c r="B2458" s="2"/>
      <c r="D2458" s="40"/>
    </row>
    <row r="2459" spans="2:4" x14ac:dyDescent="0.35">
      <c r="B2459" s="2"/>
      <c r="D2459" s="40"/>
    </row>
    <row r="2460" spans="2:4" x14ac:dyDescent="0.35">
      <c r="B2460" s="2"/>
      <c r="D2460" s="40"/>
    </row>
    <row r="2461" spans="2:4" x14ac:dyDescent="0.35">
      <c r="B2461" s="2"/>
      <c r="D2461" s="40"/>
    </row>
    <row r="2462" spans="2:4" x14ac:dyDescent="0.35">
      <c r="B2462" s="2"/>
      <c r="D2462" s="40"/>
    </row>
    <row r="2463" spans="2:4" x14ac:dyDescent="0.35">
      <c r="B2463" s="2"/>
      <c r="D2463" s="40"/>
    </row>
    <row r="2464" spans="2:4" x14ac:dyDescent="0.35">
      <c r="B2464" s="2"/>
      <c r="D2464" s="40"/>
    </row>
    <row r="2465" spans="2:4" x14ac:dyDescent="0.35">
      <c r="B2465" s="2"/>
      <c r="D2465" s="40"/>
    </row>
    <row r="2466" spans="2:4" x14ac:dyDescent="0.35">
      <c r="B2466" s="2"/>
      <c r="D2466" s="40"/>
    </row>
    <row r="2467" spans="2:4" x14ac:dyDescent="0.35">
      <c r="B2467" s="2"/>
      <c r="D2467" s="40"/>
    </row>
    <row r="2468" spans="2:4" x14ac:dyDescent="0.35">
      <c r="B2468" s="2"/>
      <c r="D2468" s="40"/>
    </row>
    <row r="2469" spans="2:4" x14ac:dyDescent="0.35">
      <c r="B2469" s="2"/>
      <c r="D2469" s="40"/>
    </row>
    <row r="2470" spans="2:4" x14ac:dyDescent="0.35">
      <c r="B2470" s="2"/>
      <c r="D2470" s="40"/>
    </row>
    <row r="2471" spans="2:4" x14ac:dyDescent="0.35">
      <c r="B2471" s="2"/>
      <c r="D2471" s="40"/>
    </row>
    <row r="2472" spans="2:4" x14ac:dyDescent="0.35">
      <c r="B2472" s="2"/>
      <c r="D2472" s="40"/>
    </row>
    <row r="2473" spans="2:4" x14ac:dyDescent="0.35">
      <c r="B2473" s="2"/>
      <c r="D2473" s="40"/>
    </row>
    <row r="2474" spans="2:4" x14ac:dyDescent="0.35">
      <c r="B2474" s="2"/>
      <c r="D2474" s="40"/>
    </row>
    <row r="2475" spans="2:4" x14ac:dyDescent="0.35">
      <c r="B2475" s="2"/>
      <c r="D2475" s="40"/>
    </row>
    <row r="2476" spans="2:4" x14ac:dyDescent="0.35">
      <c r="B2476" s="2"/>
      <c r="D2476" s="40"/>
    </row>
    <row r="2477" spans="2:4" x14ac:dyDescent="0.35">
      <c r="B2477" s="2"/>
      <c r="D2477" s="40"/>
    </row>
    <row r="2478" spans="2:4" x14ac:dyDescent="0.35">
      <c r="B2478" s="2"/>
      <c r="D2478" s="40"/>
    </row>
    <row r="2479" spans="2:4" x14ac:dyDescent="0.35">
      <c r="B2479" s="2"/>
      <c r="D2479" s="40"/>
    </row>
    <row r="2480" spans="2:4" x14ac:dyDescent="0.35">
      <c r="B2480" s="2"/>
      <c r="D2480" s="40"/>
    </row>
    <row r="2481" spans="2:4" x14ac:dyDescent="0.35">
      <c r="B2481" s="2"/>
      <c r="D2481" s="40"/>
    </row>
    <row r="2482" spans="2:4" x14ac:dyDescent="0.35">
      <c r="B2482" s="2"/>
      <c r="D2482" s="40"/>
    </row>
    <row r="2483" spans="2:4" x14ac:dyDescent="0.35">
      <c r="B2483" s="2"/>
      <c r="D2483" s="40"/>
    </row>
    <row r="2484" spans="2:4" x14ac:dyDescent="0.35">
      <c r="B2484" s="2"/>
      <c r="D2484" s="40"/>
    </row>
    <row r="2485" spans="2:4" x14ac:dyDescent="0.35">
      <c r="B2485" s="2"/>
      <c r="D2485" s="40"/>
    </row>
    <row r="2486" spans="2:4" x14ac:dyDescent="0.35">
      <c r="B2486" s="2"/>
      <c r="D2486" s="40"/>
    </row>
    <row r="2487" spans="2:4" x14ac:dyDescent="0.35">
      <c r="B2487" s="2"/>
      <c r="D2487" s="40"/>
    </row>
    <row r="2488" spans="2:4" x14ac:dyDescent="0.35">
      <c r="B2488" s="2"/>
      <c r="D2488" s="40"/>
    </row>
    <row r="2489" spans="2:4" x14ac:dyDescent="0.35">
      <c r="B2489" s="2"/>
      <c r="D2489" s="40"/>
    </row>
    <row r="2490" spans="2:4" x14ac:dyDescent="0.35">
      <c r="B2490" s="2"/>
      <c r="D2490" s="40"/>
    </row>
    <row r="2491" spans="2:4" x14ac:dyDescent="0.35">
      <c r="B2491" s="2"/>
      <c r="D2491" s="40"/>
    </row>
    <row r="2492" spans="2:4" x14ac:dyDescent="0.35">
      <c r="B2492" s="2"/>
      <c r="D2492" s="40"/>
    </row>
    <row r="2493" spans="2:4" x14ac:dyDescent="0.35">
      <c r="B2493" s="2"/>
      <c r="D2493" s="40"/>
    </row>
    <row r="2494" spans="2:4" x14ac:dyDescent="0.35">
      <c r="B2494" s="2"/>
      <c r="D2494" s="40"/>
    </row>
    <row r="2495" spans="2:4" x14ac:dyDescent="0.35">
      <c r="B2495" s="2"/>
      <c r="D2495" s="40"/>
    </row>
    <row r="2496" spans="2:4" x14ac:dyDescent="0.35">
      <c r="B2496" s="2"/>
      <c r="D2496" s="40"/>
    </row>
    <row r="2497" spans="2:4" x14ac:dyDescent="0.35">
      <c r="B2497" s="2"/>
      <c r="D2497" s="40"/>
    </row>
    <row r="2498" spans="2:4" x14ac:dyDescent="0.35">
      <c r="B2498" s="2"/>
      <c r="D2498" s="40"/>
    </row>
    <row r="2499" spans="2:4" x14ac:dyDescent="0.35">
      <c r="B2499" s="2"/>
      <c r="D2499" s="40"/>
    </row>
    <row r="2500" spans="2:4" x14ac:dyDescent="0.35">
      <c r="B2500" s="2"/>
      <c r="D2500" s="40"/>
    </row>
    <row r="2501" spans="2:4" x14ac:dyDescent="0.35">
      <c r="B2501" s="2"/>
      <c r="D2501" s="40"/>
    </row>
    <row r="2502" spans="2:4" x14ac:dyDescent="0.35">
      <c r="B2502" s="2"/>
      <c r="D2502" s="40"/>
    </row>
    <row r="2503" spans="2:4" x14ac:dyDescent="0.35">
      <c r="B2503" s="2"/>
      <c r="D2503" s="40"/>
    </row>
    <row r="2504" spans="2:4" x14ac:dyDescent="0.35">
      <c r="B2504" s="2"/>
      <c r="D2504" s="40"/>
    </row>
    <row r="2505" spans="2:4" x14ac:dyDescent="0.35">
      <c r="B2505" s="2"/>
      <c r="D2505" s="40"/>
    </row>
    <row r="2506" spans="2:4" x14ac:dyDescent="0.35">
      <c r="B2506" s="2"/>
      <c r="D2506" s="40"/>
    </row>
    <row r="2507" spans="2:4" x14ac:dyDescent="0.35">
      <c r="B2507" s="2"/>
      <c r="D2507" s="40"/>
    </row>
    <row r="2508" spans="2:4" x14ac:dyDescent="0.35">
      <c r="B2508" s="2"/>
      <c r="D2508" s="40"/>
    </row>
    <row r="2509" spans="2:4" x14ac:dyDescent="0.35">
      <c r="B2509" s="2"/>
      <c r="D2509" s="40"/>
    </row>
    <row r="2510" spans="2:4" x14ac:dyDescent="0.35">
      <c r="B2510" s="2"/>
      <c r="D2510" s="40"/>
    </row>
    <row r="2511" spans="2:4" x14ac:dyDescent="0.35">
      <c r="B2511" s="2"/>
      <c r="D2511" s="40"/>
    </row>
    <row r="2512" spans="2:4" x14ac:dyDescent="0.35">
      <c r="B2512" s="2"/>
      <c r="D2512" s="40"/>
    </row>
    <row r="2513" spans="2:4" x14ac:dyDescent="0.35">
      <c r="B2513" s="2"/>
      <c r="D2513" s="40"/>
    </row>
    <row r="2514" spans="2:4" x14ac:dyDescent="0.35">
      <c r="B2514" s="2"/>
      <c r="D2514" s="40"/>
    </row>
    <row r="2515" spans="2:4" x14ac:dyDescent="0.35">
      <c r="B2515" s="2"/>
      <c r="D2515" s="40"/>
    </row>
    <row r="2516" spans="2:4" x14ac:dyDescent="0.35">
      <c r="B2516" s="2"/>
      <c r="D2516" s="40"/>
    </row>
    <row r="2517" spans="2:4" x14ac:dyDescent="0.35">
      <c r="B2517" s="2"/>
      <c r="D2517" s="40"/>
    </row>
    <row r="2518" spans="2:4" x14ac:dyDescent="0.35">
      <c r="B2518" s="2"/>
      <c r="D2518" s="40"/>
    </row>
    <row r="2519" spans="2:4" x14ac:dyDescent="0.35">
      <c r="B2519" s="2"/>
      <c r="D2519" s="40"/>
    </row>
    <row r="2520" spans="2:4" x14ac:dyDescent="0.35">
      <c r="B2520" s="2"/>
      <c r="D2520" s="40"/>
    </row>
    <row r="2521" spans="2:4" x14ac:dyDescent="0.35">
      <c r="B2521" s="2"/>
      <c r="D2521" s="40"/>
    </row>
    <row r="2522" spans="2:4" x14ac:dyDescent="0.35">
      <c r="B2522" s="2"/>
      <c r="D2522" s="40"/>
    </row>
    <row r="2523" spans="2:4" x14ac:dyDescent="0.35">
      <c r="B2523" s="2"/>
      <c r="D2523" s="40"/>
    </row>
    <row r="2524" spans="2:4" x14ac:dyDescent="0.35">
      <c r="B2524" s="2"/>
      <c r="D2524" s="40"/>
    </row>
    <row r="2525" spans="2:4" x14ac:dyDescent="0.35">
      <c r="B2525" s="2"/>
      <c r="D2525" s="40"/>
    </row>
    <row r="2526" spans="2:4" x14ac:dyDescent="0.35">
      <c r="B2526" s="2"/>
      <c r="D2526" s="40"/>
    </row>
    <row r="2527" spans="2:4" x14ac:dyDescent="0.35">
      <c r="B2527" s="2"/>
      <c r="D2527" s="40"/>
    </row>
    <row r="2528" spans="2:4" x14ac:dyDescent="0.35">
      <c r="B2528" s="2"/>
      <c r="D2528" s="40"/>
    </row>
    <row r="2529" spans="2:4" x14ac:dyDescent="0.35">
      <c r="B2529" s="2"/>
      <c r="D2529" s="40"/>
    </row>
    <row r="2530" spans="2:4" x14ac:dyDescent="0.35">
      <c r="B2530" s="2"/>
      <c r="D2530" s="40"/>
    </row>
    <row r="2531" spans="2:4" x14ac:dyDescent="0.35">
      <c r="B2531" s="2"/>
      <c r="D2531" s="40"/>
    </row>
    <row r="2532" spans="2:4" x14ac:dyDescent="0.35">
      <c r="B2532" s="2"/>
      <c r="D2532" s="40"/>
    </row>
    <row r="2533" spans="2:4" x14ac:dyDescent="0.35">
      <c r="B2533" s="2"/>
      <c r="D2533" s="40"/>
    </row>
    <row r="2534" spans="2:4" x14ac:dyDescent="0.35">
      <c r="B2534" s="2"/>
      <c r="D2534" s="40"/>
    </row>
    <row r="2535" spans="2:4" x14ac:dyDescent="0.35">
      <c r="B2535" s="2"/>
      <c r="D2535" s="40"/>
    </row>
    <row r="2536" spans="2:4" x14ac:dyDescent="0.35">
      <c r="B2536" s="2"/>
      <c r="D2536" s="40"/>
    </row>
    <row r="2537" spans="2:4" x14ac:dyDescent="0.35">
      <c r="B2537" s="2"/>
      <c r="D2537" s="40"/>
    </row>
    <row r="2538" spans="2:4" x14ac:dyDescent="0.35">
      <c r="B2538" s="2"/>
      <c r="D2538" s="40"/>
    </row>
    <row r="2539" spans="2:4" x14ac:dyDescent="0.35">
      <c r="B2539" s="2"/>
      <c r="D2539" s="40"/>
    </row>
    <row r="2540" spans="2:4" x14ac:dyDescent="0.35">
      <c r="B2540" s="2"/>
      <c r="D2540" s="40"/>
    </row>
    <row r="2541" spans="2:4" x14ac:dyDescent="0.35">
      <c r="B2541" s="2"/>
      <c r="D2541" s="40"/>
    </row>
    <row r="2542" spans="2:4" x14ac:dyDescent="0.35">
      <c r="B2542" s="2"/>
      <c r="D2542" s="40"/>
    </row>
    <row r="2543" spans="2:4" x14ac:dyDescent="0.35">
      <c r="B2543" s="2"/>
      <c r="D2543" s="40"/>
    </row>
    <row r="2544" spans="2:4" x14ac:dyDescent="0.35">
      <c r="B2544" s="2"/>
      <c r="D2544" s="40"/>
    </row>
    <row r="2545" spans="2:4" x14ac:dyDescent="0.35">
      <c r="B2545" s="2"/>
      <c r="D2545" s="40"/>
    </row>
    <row r="2546" spans="2:4" x14ac:dyDescent="0.35">
      <c r="B2546" s="2"/>
      <c r="D2546" s="40"/>
    </row>
    <row r="2547" spans="2:4" x14ac:dyDescent="0.35">
      <c r="B2547" s="2"/>
      <c r="D2547" s="40"/>
    </row>
    <row r="2548" spans="2:4" x14ac:dyDescent="0.35">
      <c r="B2548" s="2"/>
      <c r="D2548" s="40"/>
    </row>
    <row r="2549" spans="2:4" x14ac:dyDescent="0.35">
      <c r="B2549" s="2"/>
      <c r="D2549" s="40"/>
    </row>
    <row r="2550" spans="2:4" x14ac:dyDescent="0.35">
      <c r="B2550" s="2"/>
      <c r="D2550" s="40"/>
    </row>
    <row r="2551" spans="2:4" x14ac:dyDescent="0.35">
      <c r="B2551" s="2"/>
      <c r="D2551" s="40"/>
    </row>
    <row r="2552" spans="2:4" x14ac:dyDescent="0.35">
      <c r="B2552" s="2"/>
      <c r="D2552" s="40"/>
    </row>
    <row r="2553" spans="2:4" x14ac:dyDescent="0.35">
      <c r="B2553" s="2"/>
      <c r="D2553" s="40"/>
    </row>
    <row r="2554" spans="2:4" x14ac:dyDescent="0.35">
      <c r="B2554" s="2"/>
      <c r="D2554" s="40"/>
    </row>
    <row r="2555" spans="2:4" x14ac:dyDescent="0.35">
      <c r="B2555" s="2"/>
      <c r="D2555" s="40"/>
    </row>
    <row r="2556" spans="2:4" x14ac:dyDescent="0.35">
      <c r="B2556" s="2"/>
      <c r="D2556" s="40"/>
    </row>
    <row r="2557" spans="2:4" x14ac:dyDescent="0.35">
      <c r="B2557" s="2"/>
      <c r="D2557" s="40"/>
    </row>
    <row r="2558" spans="2:4" x14ac:dyDescent="0.35">
      <c r="B2558" s="2"/>
      <c r="D2558" s="40"/>
    </row>
    <row r="2559" spans="2:4" x14ac:dyDescent="0.35">
      <c r="B2559" s="2"/>
      <c r="D2559" s="40"/>
    </row>
    <row r="2560" spans="2:4" x14ac:dyDescent="0.35">
      <c r="B2560" s="2"/>
      <c r="D2560" s="40"/>
    </row>
    <row r="2561" spans="2:4" x14ac:dyDescent="0.35">
      <c r="B2561" s="2"/>
      <c r="D2561" s="40"/>
    </row>
    <row r="2562" spans="2:4" x14ac:dyDescent="0.35">
      <c r="B2562" s="2"/>
      <c r="D2562" s="40"/>
    </row>
    <row r="2563" spans="2:4" x14ac:dyDescent="0.35">
      <c r="B2563" s="2"/>
      <c r="D2563" s="40"/>
    </row>
    <row r="2564" spans="2:4" x14ac:dyDescent="0.35">
      <c r="B2564" s="2"/>
      <c r="D2564" s="40"/>
    </row>
    <row r="2565" spans="2:4" x14ac:dyDescent="0.35">
      <c r="B2565" s="2"/>
      <c r="D2565" s="40"/>
    </row>
    <row r="2566" spans="2:4" x14ac:dyDescent="0.35">
      <c r="B2566" s="2"/>
      <c r="D2566" s="40"/>
    </row>
    <row r="2567" spans="2:4" x14ac:dyDescent="0.35">
      <c r="B2567" s="2"/>
      <c r="D2567" s="40"/>
    </row>
    <row r="2568" spans="2:4" x14ac:dyDescent="0.35">
      <c r="B2568" s="2"/>
      <c r="D2568" s="40"/>
    </row>
    <row r="2569" spans="2:4" x14ac:dyDescent="0.35">
      <c r="B2569" s="2"/>
      <c r="D2569" s="40"/>
    </row>
    <row r="2570" spans="2:4" x14ac:dyDescent="0.35">
      <c r="B2570" s="2"/>
      <c r="D2570" s="40"/>
    </row>
    <row r="2571" spans="2:4" x14ac:dyDescent="0.35">
      <c r="B2571" s="2"/>
      <c r="D2571" s="40"/>
    </row>
    <row r="2572" spans="2:4" x14ac:dyDescent="0.35">
      <c r="B2572" s="2"/>
      <c r="D2572" s="40"/>
    </row>
    <row r="2573" spans="2:4" x14ac:dyDescent="0.35">
      <c r="B2573" s="2"/>
      <c r="D2573" s="40"/>
    </row>
    <row r="2574" spans="2:4" x14ac:dyDescent="0.35">
      <c r="B2574" s="2"/>
      <c r="D2574" s="40"/>
    </row>
    <row r="2575" spans="2:4" x14ac:dyDescent="0.35">
      <c r="B2575" s="2"/>
      <c r="D2575" s="40"/>
    </row>
    <row r="2576" spans="2:4" x14ac:dyDescent="0.35">
      <c r="B2576" s="2"/>
      <c r="D2576" s="40"/>
    </row>
    <row r="2577" spans="2:4" x14ac:dyDescent="0.35">
      <c r="B2577" s="2"/>
      <c r="D2577" s="40"/>
    </row>
    <row r="2578" spans="2:4" x14ac:dyDescent="0.35">
      <c r="B2578" s="2"/>
      <c r="D2578" s="40"/>
    </row>
    <row r="2579" spans="2:4" x14ac:dyDescent="0.35">
      <c r="B2579" s="2"/>
      <c r="D2579" s="40"/>
    </row>
    <row r="2580" spans="2:4" x14ac:dyDescent="0.35">
      <c r="D2580" s="40"/>
    </row>
    <row r="2581" spans="2:4" x14ac:dyDescent="0.35">
      <c r="D2581" s="40"/>
    </row>
    <row r="2582" spans="2:4" x14ac:dyDescent="0.35">
      <c r="D2582" s="40"/>
    </row>
    <row r="2583" spans="2:4" x14ac:dyDescent="0.35">
      <c r="D2583" s="40"/>
    </row>
    <row r="2584" spans="2:4" x14ac:dyDescent="0.35">
      <c r="D2584" s="40"/>
    </row>
    <row r="2585" spans="2:4" x14ac:dyDescent="0.35">
      <c r="D2585" s="40"/>
    </row>
    <row r="2586" spans="2:4" x14ac:dyDescent="0.35">
      <c r="D2586" s="40"/>
    </row>
    <row r="2587" spans="2:4" x14ac:dyDescent="0.35">
      <c r="D2587" s="40"/>
    </row>
    <row r="2588" spans="2:4" x14ac:dyDescent="0.35">
      <c r="D2588" s="40"/>
    </row>
    <row r="2589" spans="2:4" x14ac:dyDescent="0.35">
      <c r="D2589" s="40"/>
    </row>
    <row r="2590" spans="2:4" x14ac:dyDescent="0.35">
      <c r="D2590" s="40"/>
    </row>
    <row r="2591" spans="2:4" x14ac:dyDescent="0.35">
      <c r="D2591" s="40"/>
    </row>
    <row r="2592" spans="2:4" x14ac:dyDescent="0.35">
      <c r="D2592" s="40"/>
    </row>
    <row r="2593" spans="4:4" x14ac:dyDescent="0.35">
      <c r="D2593" s="40"/>
    </row>
    <row r="2594" spans="4:4" x14ac:dyDescent="0.35">
      <c r="D2594" s="40"/>
    </row>
    <row r="2595" spans="4:4" x14ac:dyDescent="0.35">
      <c r="D2595" s="40"/>
    </row>
    <row r="2596" spans="4:4" x14ac:dyDescent="0.35">
      <c r="D2596" s="40"/>
    </row>
    <row r="2597" spans="4:4" x14ac:dyDescent="0.35">
      <c r="D2597" s="40"/>
    </row>
    <row r="2598" spans="4:4" x14ac:dyDescent="0.35">
      <c r="D2598" s="40"/>
    </row>
    <row r="2599" spans="4:4" x14ac:dyDescent="0.35">
      <c r="D2599" s="40"/>
    </row>
    <row r="2600" spans="4:4" x14ac:dyDescent="0.35">
      <c r="D2600" s="40"/>
    </row>
    <row r="2601" spans="4:4" x14ac:dyDescent="0.35">
      <c r="D2601" s="40"/>
    </row>
    <row r="2602" spans="4:4" x14ac:dyDescent="0.35">
      <c r="D2602" s="40"/>
    </row>
    <row r="2603" spans="4:4" x14ac:dyDescent="0.35">
      <c r="D2603" s="40"/>
    </row>
    <row r="2604" spans="4:4" x14ac:dyDescent="0.35">
      <c r="D2604" s="40"/>
    </row>
    <row r="2605" spans="4:4" x14ac:dyDescent="0.35">
      <c r="D2605" s="40"/>
    </row>
    <row r="2606" spans="4:4" x14ac:dyDescent="0.35">
      <c r="D2606" s="40"/>
    </row>
    <row r="2607" spans="4:4" x14ac:dyDescent="0.35">
      <c r="D2607" s="40"/>
    </row>
    <row r="2608" spans="4:4" x14ac:dyDescent="0.35">
      <c r="D2608" s="40"/>
    </row>
    <row r="2609" spans="4:4" x14ac:dyDescent="0.35">
      <c r="D2609" s="40"/>
    </row>
    <row r="2610" spans="4:4" x14ac:dyDescent="0.35">
      <c r="D2610" s="40"/>
    </row>
    <row r="2611" spans="4:4" x14ac:dyDescent="0.35">
      <c r="D2611" s="40"/>
    </row>
    <row r="2612" spans="4:4" x14ac:dyDescent="0.35">
      <c r="D2612" s="40"/>
    </row>
    <row r="2613" spans="4:4" x14ac:dyDescent="0.35">
      <c r="D2613" s="40"/>
    </row>
    <row r="2614" spans="4:4" x14ac:dyDescent="0.35">
      <c r="D2614" s="40"/>
    </row>
    <row r="2615" spans="4:4" x14ac:dyDescent="0.35">
      <c r="D2615" s="40"/>
    </row>
    <row r="2616" spans="4:4" x14ac:dyDescent="0.35">
      <c r="D2616" s="40"/>
    </row>
    <row r="2617" spans="4:4" x14ac:dyDescent="0.35">
      <c r="D2617" s="40"/>
    </row>
    <row r="2618" spans="4:4" x14ac:dyDescent="0.35">
      <c r="D2618" s="40"/>
    </row>
    <row r="2619" spans="4:4" x14ac:dyDescent="0.35">
      <c r="D2619" s="40"/>
    </row>
    <row r="2620" spans="4:4" x14ac:dyDescent="0.35">
      <c r="D2620" s="40"/>
    </row>
    <row r="2621" spans="4:4" x14ac:dyDescent="0.35">
      <c r="D2621" s="40"/>
    </row>
    <row r="2622" spans="4:4" x14ac:dyDescent="0.35">
      <c r="D2622" s="40"/>
    </row>
    <row r="2623" spans="4:4" x14ac:dyDescent="0.35">
      <c r="D2623" s="40"/>
    </row>
    <row r="2624" spans="4:4" x14ac:dyDescent="0.35">
      <c r="D2624" s="40"/>
    </row>
    <row r="2625" spans="4:4" x14ac:dyDescent="0.35">
      <c r="D2625" s="40"/>
    </row>
    <row r="2626" spans="4:4" x14ac:dyDescent="0.35">
      <c r="D2626" s="40"/>
    </row>
    <row r="2627" spans="4:4" x14ac:dyDescent="0.35">
      <c r="D2627" s="40"/>
    </row>
    <row r="2628" spans="4:4" x14ac:dyDescent="0.35">
      <c r="D2628" s="40"/>
    </row>
    <row r="2629" spans="4:4" x14ac:dyDescent="0.35">
      <c r="D2629" s="40"/>
    </row>
    <row r="2630" spans="4:4" x14ac:dyDescent="0.35">
      <c r="D2630" s="40"/>
    </row>
    <row r="2631" spans="4:4" x14ac:dyDescent="0.35">
      <c r="D2631" s="40"/>
    </row>
    <row r="2632" spans="4:4" x14ac:dyDescent="0.35">
      <c r="D2632" s="40"/>
    </row>
    <row r="2633" spans="4:4" x14ac:dyDescent="0.35">
      <c r="D2633" s="40"/>
    </row>
    <row r="2634" spans="4:4" x14ac:dyDescent="0.35">
      <c r="D2634" s="40"/>
    </row>
    <row r="2635" spans="4:4" x14ac:dyDescent="0.35">
      <c r="D2635" s="40"/>
    </row>
    <row r="2636" spans="4:4" x14ac:dyDescent="0.35">
      <c r="D2636" s="40"/>
    </row>
    <row r="2637" spans="4:4" x14ac:dyDescent="0.35">
      <c r="D2637" s="40"/>
    </row>
    <row r="2638" spans="4:4" x14ac:dyDescent="0.35">
      <c r="D2638" s="40"/>
    </row>
    <row r="2639" spans="4:4" x14ac:dyDescent="0.35">
      <c r="D2639" s="40"/>
    </row>
    <row r="2640" spans="4:4" x14ac:dyDescent="0.35">
      <c r="D2640" s="40"/>
    </row>
    <row r="2641" spans="4:4" x14ac:dyDescent="0.35">
      <c r="D2641" s="40"/>
    </row>
    <row r="2642" spans="4:4" x14ac:dyDescent="0.35">
      <c r="D2642" s="40"/>
    </row>
    <row r="2643" spans="4:4" x14ac:dyDescent="0.35">
      <c r="D2643" s="40"/>
    </row>
    <row r="2644" spans="4:4" x14ac:dyDescent="0.35">
      <c r="D2644" s="40"/>
    </row>
    <row r="2645" spans="4:4" x14ac:dyDescent="0.35">
      <c r="D2645" s="40"/>
    </row>
    <row r="2646" spans="4:4" x14ac:dyDescent="0.35">
      <c r="D2646" s="40"/>
    </row>
    <row r="2647" spans="4:4" x14ac:dyDescent="0.35">
      <c r="D2647" s="40"/>
    </row>
    <row r="2648" spans="4:4" x14ac:dyDescent="0.35">
      <c r="D2648" s="40"/>
    </row>
    <row r="2649" spans="4:4" x14ac:dyDescent="0.35">
      <c r="D2649" s="40"/>
    </row>
    <row r="2650" spans="4:4" x14ac:dyDescent="0.35">
      <c r="D2650" s="40"/>
    </row>
    <row r="2651" spans="4:4" x14ac:dyDescent="0.35">
      <c r="D2651" s="40"/>
    </row>
    <row r="2652" spans="4:4" x14ac:dyDescent="0.35">
      <c r="D2652" s="40"/>
    </row>
    <row r="2653" spans="4:4" x14ac:dyDescent="0.35">
      <c r="D2653" s="40"/>
    </row>
    <row r="2654" spans="4:4" x14ac:dyDescent="0.35">
      <c r="D2654" s="40"/>
    </row>
    <row r="2655" spans="4:4" x14ac:dyDescent="0.35">
      <c r="D2655" s="40"/>
    </row>
    <row r="2656" spans="4:4" x14ac:dyDescent="0.35">
      <c r="D2656" s="40"/>
    </row>
    <row r="2657" spans="4:4" x14ac:dyDescent="0.35">
      <c r="D2657" s="40"/>
    </row>
    <row r="2658" spans="4:4" x14ac:dyDescent="0.35">
      <c r="D2658" s="40"/>
    </row>
    <row r="2659" spans="4:4" x14ac:dyDescent="0.35">
      <c r="D2659" s="40"/>
    </row>
    <row r="2660" spans="4:4" x14ac:dyDescent="0.35">
      <c r="D2660" s="40"/>
    </row>
    <row r="2661" spans="4:4" x14ac:dyDescent="0.35">
      <c r="D2661" s="40"/>
    </row>
    <row r="2662" spans="4:4" x14ac:dyDescent="0.35">
      <c r="D2662" s="40"/>
    </row>
    <row r="2663" spans="4:4" x14ac:dyDescent="0.35">
      <c r="D2663" s="40"/>
    </row>
    <row r="2664" spans="4:4" x14ac:dyDescent="0.35">
      <c r="D2664" s="40"/>
    </row>
    <row r="2665" spans="4:4" x14ac:dyDescent="0.35">
      <c r="D2665" s="40"/>
    </row>
    <row r="2666" spans="4:4" x14ac:dyDescent="0.35">
      <c r="D2666" s="40"/>
    </row>
    <row r="2667" spans="4:4" x14ac:dyDescent="0.35">
      <c r="D2667" s="40"/>
    </row>
    <row r="2668" spans="4:4" x14ac:dyDescent="0.35">
      <c r="D2668" s="40"/>
    </row>
    <row r="2669" spans="4:4" x14ac:dyDescent="0.35">
      <c r="D2669" s="40"/>
    </row>
    <row r="2670" spans="4:4" x14ac:dyDescent="0.35">
      <c r="D2670" s="40"/>
    </row>
    <row r="2671" spans="4:4" x14ac:dyDescent="0.35">
      <c r="D2671" s="40"/>
    </row>
    <row r="2672" spans="4:4" x14ac:dyDescent="0.35">
      <c r="D2672" s="40"/>
    </row>
    <row r="2673" spans="4:4" x14ac:dyDescent="0.35">
      <c r="D2673" s="40"/>
    </row>
    <row r="2674" spans="4:4" x14ac:dyDescent="0.35">
      <c r="D2674" s="40"/>
    </row>
    <row r="2675" spans="4:4" x14ac:dyDescent="0.35">
      <c r="D2675" s="40"/>
    </row>
    <row r="2676" spans="4:4" x14ac:dyDescent="0.35">
      <c r="D2676" s="40"/>
    </row>
    <row r="2677" spans="4:4" x14ac:dyDescent="0.35">
      <c r="D2677" s="40"/>
    </row>
    <row r="2678" spans="4:4" x14ac:dyDescent="0.35">
      <c r="D2678" s="40"/>
    </row>
    <row r="2679" spans="4:4" x14ac:dyDescent="0.35">
      <c r="D2679" s="40"/>
    </row>
    <row r="2680" spans="4:4" x14ac:dyDescent="0.35">
      <c r="D2680" s="40"/>
    </row>
    <row r="2681" spans="4:4" x14ac:dyDescent="0.35">
      <c r="D2681" s="40"/>
    </row>
    <row r="2682" spans="4:4" x14ac:dyDescent="0.35">
      <c r="D2682" s="40"/>
    </row>
    <row r="2683" spans="4:4" x14ac:dyDescent="0.35">
      <c r="D2683" s="40"/>
    </row>
    <row r="2684" spans="4:4" x14ac:dyDescent="0.35">
      <c r="D2684" s="40"/>
    </row>
    <row r="2685" spans="4:4" x14ac:dyDescent="0.35">
      <c r="D2685" s="40"/>
    </row>
    <row r="2686" spans="4:4" x14ac:dyDescent="0.35">
      <c r="D2686" s="40"/>
    </row>
    <row r="2687" spans="4:4" x14ac:dyDescent="0.35">
      <c r="D2687" s="40"/>
    </row>
    <row r="2688" spans="4:4" x14ac:dyDescent="0.35">
      <c r="D2688" s="40"/>
    </row>
    <row r="2689" spans="4:4" x14ac:dyDescent="0.35">
      <c r="D2689" s="40"/>
    </row>
    <row r="2690" spans="4:4" x14ac:dyDescent="0.35">
      <c r="D2690" s="40"/>
    </row>
    <row r="2691" spans="4:4" x14ac:dyDescent="0.35">
      <c r="D2691" s="40"/>
    </row>
    <row r="2692" spans="4:4" x14ac:dyDescent="0.35">
      <c r="D2692" s="40"/>
    </row>
    <row r="2693" spans="4:4" x14ac:dyDescent="0.35">
      <c r="D2693" s="40"/>
    </row>
    <row r="2694" spans="4:4" x14ac:dyDescent="0.35">
      <c r="D2694" s="40"/>
    </row>
    <row r="2695" spans="4:4" x14ac:dyDescent="0.35">
      <c r="D2695" s="40"/>
    </row>
    <row r="2696" spans="4:4" x14ac:dyDescent="0.35">
      <c r="D2696" s="40"/>
    </row>
    <row r="2697" spans="4:4" x14ac:dyDescent="0.35">
      <c r="D2697" s="40"/>
    </row>
    <row r="2698" spans="4:4" x14ac:dyDescent="0.35">
      <c r="D2698" s="40"/>
    </row>
    <row r="2699" spans="4:4" x14ac:dyDescent="0.35">
      <c r="D2699" s="40"/>
    </row>
    <row r="2700" spans="4:4" x14ac:dyDescent="0.35">
      <c r="D2700" s="40"/>
    </row>
    <row r="2701" spans="4:4" x14ac:dyDescent="0.35">
      <c r="D2701" s="40"/>
    </row>
    <row r="2702" spans="4:4" x14ac:dyDescent="0.35">
      <c r="D2702" s="40"/>
    </row>
    <row r="2703" spans="4:4" x14ac:dyDescent="0.35">
      <c r="D2703" s="40"/>
    </row>
    <row r="2704" spans="4:4" x14ac:dyDescent="0.35">
      <c r="D2704" s="40"/>
    </row>
    <row r="2705" spans="4:4" x14ac:dyDescent="0.35">
      <c r="D2705" s="40"/>
    </row>
    <row r="2706" spans="4:4" x14ac:dyDescent="0.35">
      <c r="D2706" s="40"/>
    </row>
    <row r="2707" spans="4:4" x14ac:dyDescent="0.35">
      <c r="D2707" s="40"/>
    </row>
    <row r="2708" spans="4:4" x14ac:dyDescent="0.35">
      <c r="D2708" s="40"/>
    </row>
    <row r="2709" spans="4:4" x14ac:dyDescent="0.35">
      <c r="D2709" s="40"/>
    </row>
    <row r="2710" spans="4:4" x14ac:dyDescent="0.35">
      <c r="D2710" s="40"/>
    </row>
    <row r="2711" spans="4:4" x14ac:dyDescent="0.35">
      <c r="D2711" s="40"/>
    </row>
    <row r="2712" spans="4:4" x14ac:dyDescent="0.35">
      <c r="D2712" s="40"/>
    </row>
    <row r="2713" spans="4:4" x14ac:dyDescent="0.35">
      <c r="D2713" s="40"/>
    </row>
    <row r="2714" spans="4:4" x14ac:dyDescent="0.35">
      <c r="D2714" s="40"/>
    </row>
    <row r="2715" spans="4:4" x14ac:dyDescent="0.35">
      <c r="D2715" s="40"/>
    </row>
    <row r="2716" spans="4:4" x14ac:dyDescent="0.35">
      <c r="D2716" s="40"/>
    </row>
    <row r="2717" spans="4:4" x14ac:dyDescent="0.35">
      <c r="D2717" s="40"/>
    </row>
    <row r="2718" spans="4:4" x14ac:dyDescent="0.35">
      <c r="D2718" s="40"/>
    </row>
    <row r="2719" spans="4:4" x14ac:dyDescent="0.35">
      <c r="D2719" s="40"/>
    </row>
    <row r="2720" spans="4:4" x14ac:dyDescent="0.35">
      <c r="D2720" s="40"/>
    </row>
    <row r="2721" spans="4:4" x14ac:dyDescent="0.35">
      <c r="D2721" s="40"/>
    </row>
    <row r="2722" spans="4:4" x14ac:dyDescent="0.35">
      <c r="D2722" s="40"/>
    </row>
    <row r="2723" spans="4:4" x14ac:dyDescent="0.35">
      <c r="D2723" s="40"/>
    </row>
    <row r="2724" spans="4:4" x14ac:dyDescent="0.35">
      <c r="D2724" s="40"/>
    </row>
    <row r="2725" spans="4:4" x14ac:dyDescent="0.35">
      <c r="D2725" s="40"/>
    </row>
    <row r="2726" spans="4:4" x14ac:dyDescent="0.35">
      <c r="D2726" s="40"/>
    </row>
    <row r="2727" spans="4:4" x14ac:dyDescent="0.35">
      <c r="D2727" s="40"/>
    </row>
    <row r="2728" spans="4:4" x14ac:dyDescent="0.35">
      <c r="D2728" s="40"/>
    </row>
    <row r="2729" spans="4:4" x14ac:dyDescent="0.35">
      <c r="D2729" s="40"/>
    </row>
    <row r="2730" spans="4:4" x14ac:dyDescent="0.35">
      <c r="D2730" s="40"/>
    </row>
    <row r="2731" spans="4:4" x14ac:dyDescent="0.35">
      <c r="D2731" s="40"/>
    </row>
    <row r="2732" spans="4:4" x14ac:dyDescent="0.35">
      <c r="D2732" s="40"/>
    </row>
    <row r="2733" spans="4:4" x14ac:dyDescent="0.35">
      <c r="D2733" s="40"/>
    </row>
    <row r="2734" spans="4:4" x14ac:dyDescent="0.35">
      <c r="D2734" s="40"/>
    </row>
    <row r="2735" spans="4:4" x14ac:dyDescent="0.35">
      <c r="D2735" s="40"/>
    </row>
    <row r="2736" spans="4:4" x14ac:dyDescent="0.35">
      <c r="D2736" s="40"/>
    </row>
    <row r="2737" spans="4:4" x14ac:dyDescent="0.35">
      <c r="D2737" s="40"/>
    </row>
    <row r="2738" spans="4:4" x14ac:dyDescent="0.35">
      <c r="D2738" s="40"/>
    </row>
    <row r="2739" spans="4:4" x14ac:dyDescent="0.35">
      <c r="D2739" s="40"/>
    </row>
    <row r="2740" spans="4:4" x14ac:dyDescent="0.35">
      <c r="D2740" s="40"/>
    </row>
    <row r="2741" spans="4:4" x14ac:dyDescent="0.35">
      <c r="D2741" s="40"/>
    </row>
    <row r="2742" spans="4:4" x14ac:dyDescent="0.35">
      <c r="D2742" s="40"/>
    </row>
    <row r="2743" spans="4:4" x14ac:dyDescent="0.35">
      <c r="D2743" s="40"/>
    </row>
    <row r="2744" spans="4:4" x14ac:dyDescent="0.35">
      <c r="D2744" s="40"/>
    </row>
    <row r="2745" spans="4:4" x14ac:dyDescent="0.35">
      <c r="D2745" s="40"/>
    </row>
    <row r="2746" spans="4:4" x14ac:dyDescent="0.35">
      <c r="D2746" s="40"/>
    </row>
    <row r="2747" spans="4:4" x14ac:dyDescent="0.35">
      <c r="D2747" s="40"/>
    </row>
    <row r="2748" spans="4:4" x14ac:dyDescent="0.35">
      <c r="D2748" s="40"/>
    </row>
    <row r="2749" spans="4:4" x14ac:dyDescent="0.35">
      <c r="D2749" s="40"/>
    </row>
    <row r="2750" spans="4:4" x14ac:dyDescent="0.35">
      <c r="D2750" s="40"/>
    </row>
    <row r="2751" spans="4:4" x14ac:dyDescent="0.35">
      <c r="D2751" s="40"/>
    </row>
    <row r="2752" spans="4:4" x14ac:dyDescent="0.35">
      <c r="D2752" s="40"/>
    </row>
    <row r="2753" spans="4:4" x14ac:dyDescent="0.35">
      <c r="D2753" s="40"/>
    </row>
    <row r="2754" spans="4:4" x14ac:dyDescent="0.35">
      <c r="D2754" s="40"/>
    </row>
    <row r="2755" spans="4:4" x14ac:dyDescent="0.35">
      <c r="D2755" s="40"/>
    </row>
    <row r="2756" spans="4:4" x14ac:dyDescent="0.35">
      <c r="D2756" s="40"/>
    </row>
    <row r="2757" spans="4:4" x14ac:dyDescent="0.35">
      <c r="D2757" s="40"/>
    </row>
    <row r="2758" spans="4:4" x14ac:dyDescent="0.35">
      <c r="D2758" s="40"/>
    </row>
    <row r="2759" spans="4:4" x14ac:dyDescent="0.35">
      <c r="D2759" s="40"/>
    </row>
    <row r="2760" spans="4:4" x14ac:dyDescent="0.35">
      <c r="D2760" s="40"/>
    </row>
    <row r="2761" spans="4:4" x14ac:dyDescent="0.35">
      <c r="D2761" s="40"/>
    </row>
    <row r="2762" spans="4:4" x14ac:dyDescent="0.35">
      <c r="D2762" s="40"/>
    </row>
    <row r="2763" spans="4:4" x14ac:dyDescent="0.35">
      <c r="D2763" s="40"/>
    </row>
    <row r="2764" spans="4:4" x14ac:dyDescent="0.35">
      <c r="D2764" s="40"/>
    </row>
    <row r="2765" spans="4:4" x14ac:dyDescent="0.35">
      <c r="D2765" s="40"/>
    </row>
    <row r="2766" spans="4:4" x14ac:dyDescent="0.35">
      <c r="D2766" s="40"/>
    </row>
    <row r="2767" spans="4:4" x14ac:dyDescent="0.35">
      <c r="D2767" s="40"/>
    </row>
    <row r="2768" spans="4:4" x14ac:dyDescent="0.35">
      <c r="D2768" s="40"/>
    </row>
    <row r="2769" spans="4:4" x14ac:dyDescent="0.35">
      <c r="D2769" s="40"/>
    </row>
    <row r="2770" spans="4:4" x14ac:dyDescent="0.35">
      <c r="D2770" s="40"/>
    </row>
    <row r="2771" spans="4:4" x14ac:dyDescent="0.35">
      <c r="D2771" s="40"/>
    </row>
    <row r="2772" spans="4:4" x14ac:dyDescent="0.35">
      <c r="D2772" s="40"/>
    </row>
    <row r="2773" spans="4:4" x14ac:dyDescent="0.35">
      <c r="D2773" s="40"/>
    </row>
    <row r="2774" spans="4:4" x14ac:dyDescent="0.35">
      <c r="D2774" s="40"/>
    </row>
    <row r="2775" spans="4:4" x14ac:dyDescent="0.35">
      <c r="D2775" s="40"/>
    </row>
    <row r="2776" spans="4:4" x14ac:dyDescent="0.35">
      <c r="D2776" s="40"/>
    </row>
    <row r="2777" spans="4:4" x14ac:dyDescent="0.35">
      <c r="D2777" s="40"/>
    </row>
    <row r="2778" spans="4:4" x14ac:dyDescent="0.35">
      <c r="D2778" s="40"/>
    </row>
    <row r="2779" spans="4:4" x14ac:dyDescent="0.35">
      <c r="D2779" s="40"/>
    </row>
    <row r="2780" spans="4:4" x14ac:dyDescent="0.35">
      <c r="D2780" s="40"/>
    </row>
    <row r="2781" spans="4:4" x14ac:dyDescent="0.35">
      <c r="D2781" s="40"/>
    </row>
    <row r="2782" spans="4:4" x14ac:dyDescent="0.35">
      <c r="D2782" s="40"/>
    </row>
    <row r="2783" spans="4:4" x14ac:dyDescent="0.35">
      <c r="D2783" s="40"/>
    </row>
    <row r="2784" spans="4:4" x14ac:dyDescent="0.35">
      <c r="D2784" s="40"/>
    </row>
    <row r="2785" spans="4:4" x14ac:dyDescent="0.35">
      <c r="D2785" s="40"/>
    </row>
    <row r="2786" spans="4:4" x14ac:dyDescent="0.35">
      <c r="D2786" s="40"/>
    </row>
    <row r="2787" spans="4:4" x14ac:dyDescent="0.35">
      <c r="D2787" s="40"/>
    </row>
    <row r="2788" spans="4:4" x14ac:dyDescent="0.35">
      <c r="D2788" s="40"/>
    </row>
    <row r="2789" spans="4:4" x14ac:dyDescent="0.35">
      <c r="D2789" s="40"/>
    </row>
    <row r="2790" spans="4:4" x14ac:dyDescent="0.35">
      <c r="D2790" s="40"/>
    </row>
    <row r="2791" spans="4:4" x14ac:dyDescent="0.35">
      <c r="D2791" s="40"/>
    </row>
    <row r="2792" spans="4:4" x14ac:dyDescent="0.35">
      <c r="D2792" s="40"/>
    </row>
    <row r="2793" spans="4:4" x14ac:dyDescent="0.35">
      <c r="D2793" s="40"/>
    </row>
    <row r="2794" spans="4:4" x14ac:dyDescent="0.35">
      <c r="D2794" s="40"/>
    </row>
    <row r="2795" spans="4:4" x14ac:dyDescent="0.35">
      <c r="D2795" s="40"/>
    </row>
    <row r="2796" spans="4:4" x14ac:dyDescent="0.35">
      <c r="D2796" s="40"/>
    </row>
    <row r="2797" spans="4:4" x14ac:dyDescent="0.35">
      <c r="D2797" s="40"/>
    </row>
    <row r="2798" spans="4:4" x14ac:dyDescent="0.35">
      <c r="D2798" s="40"/>
    </row>
    <row r="2799" spans="4:4" x14ac:dyDescent="0.35">
      <c r="D2799" s="40"/>
    </row>
    <row r="2800" spans="4:4" x14ac:dyDescent="0.35">
      <c r="D2800" s="40"/>
    </row>
    <row r="2801" spans="4:4" x14ac:dyDescent="0.35">
      <c r="D2801" s="40"/>
    </row>
    <row r="2802" spans="4:4" x14ac:dyDescent="0.35">
      <c r="D2802" s="40"/>
    </row>
    <row r="2803" spans="4:4" x14ac:dyDescent="0.35">
      <c r="D2803" s="40"/>
    </row>
    <row r="2804" spans="4:4" x14ac:dyDescent="0.35">
      <c r="D2804" s="40"/>
    </row>
    <row r="2805" spans="4:4" x14ac:dyDescent="0.35">
      <c r="D2805" s="40"/>
    </row>
    <row r="2806" spans="4:4" x14ac:dyDescent="0.35">
      <c r="D2806" s="40"/>
    </row>
    <row r="2807" spans="4:4" x14ac:dyDescent="0.35">
      <c r="D2807" s="40"/>
    </row>
    <row r="2808" spans="4:4" x14ac:dyDescent="0.35">
      <c r="D2808" s="40"/>
    </row>
    <row r="2809" spans="4:4" x14ac:dyDescent="0.35">
      <c r="D2809" s="40"/>
    </row>
    <row r="2810" spans="4:4" x14ac:dyDescent="0.35">
      <c r="D2810" s="40"/>
    </row>
    <row r="2811" spans="4:4" x14ac:dyDescent="0.35">
      <c r="D2811" s="40"/>
    </row>
    <row r="2812" spans="4:4" x14ac:dyDescent="0.35">
      <c r="D2812" s="40"/>
    </row>
    <row r="2813" spans="4:4" x14ac:dyDescent="0.35">
      <c r="D2813" s="40"/>
    </row>
    <row r="2814" spans="4:4" x14ac:dyDescent="0.35">
      <c r="D2814" s="40"/>
    </row>
    <row r="2815" spans="4:4" x14ac:dyDescent="0.35">
      <c r="D2815" s="40"/>
    </row>
    <row r="2816" spans="4:4" x14ac:dyDescent="0.35">
      <c r="D2816" s="40"/>
    </row>
    <row r="2817" spans="4:4" x14ac:dyDescent="0.35">
      <c r="D2817" s="40"/>
    </row>
    <row r="2818" spans="4:4" x14ac:dyDescent="0.35">
      <c r="D2818" s="40"/>
    </row>
    <row r="2819" spans="4:4" x14ac:dyDescent="0.35">
      <c r="D2819" s="40"/>
    </row>
    <row r="2820" spans="4:4" x14ac:dyDescent="0.35">
      <c r="D2820" s="40"/>
    </row>
    <row r="2821" spans="4:4" x14ac:dyDescent="0.35">
      <c r="D2821" s="40"/>
    </row>
    <row r="2822" spans="4:4" x14ac:dyDescent="0.35">
      <c r="D2822" s="40"/>
    </row>
    <row r="2823" spans="4:4" x14ac:dyDescent="0.35">
      <c r="D2823" s="40"/>
    </row>
    <row r="2824" spans="4:4" x14ac:dyDescent="0.35">
      <c r="D2824" s="40"/>
    </row>
    <row r="2825" spans="4:4" x14ac:dyDescent="0.35">
      <c r="D2825" s="40"/>
    </row>
    <row r="2826" spans="4:4" x14ac:dyDescent="0.35">
      <c r="D2826" s="40"/>
    </row>
    <row r="2827" spans="4:4" x14ac:dyDescent="0.35">
      <c r="D2827" s="40"/>
    </row>
    <row r="2828" spans="4:4" x14ac:dyDescent="0.35">
      <c r="D2828" s="40"/>
    </row>
    <row r="2829" spans="4:4" x14ac:dyDescent="0.35">
      <c r="D2829" s="40"/>
    </row>
    <row r="2830" spans="4:4" x14ac:dyDescent="0.35">
      <c r="D2830" s="40"/>
    </row>
    <row r="2831" spans="4:4" x14ac:dyDescent="0.35">
      <c r="D2831" s="40"/>
    </row>
    <row r="2832" spans="4:4" x14ac:dyDescent="0.35">
      <c r="D2832" s="40"/>
    </row>
    <row r="2833" spans="4:4" x14ac:dyDescent="0.35">
      <c r="D2833" s="40"/>
    </row>
    <row r="2834" spans="4:4" x14ac:dyDescent="0.35">
      <c r="D2834" s="40"/>
    </row>
    <row r="2835" spans="4:4" x14ac:dyDescent="0.35">
      <c r="D2835" s="40"/>
    </row>
    <row r="2836" spans="4:4" x14ac:dyDescent="0.35">
      <c r="D2836" s="40"/>
    </row>
    <row r="2837" spans="4:4" x14ac:dyDescent="0.35">
      <c r="D2837" s="40"/>
    </row>
    <row r="2838" spans="4:4" x14ac:dyDescent="0.35">
      <c r="D2838" s="40"/>
    </row>
    <row r="2839" spans="4:4" x14ac:dyDescent="0.35">
      <c r="D2839" s="40"/>
    </row>
    <row r="2840" spans="4:4" x14ac:dyDescent="0.35">
      <c r="D2840" s="40"/>
    </row>
    <row r="2841" spans="4:4" x14ac:dyDescent="0.35">
      <c r="D2841" s="40"/>
    </row>
    <row r="2842" spans="4:4" x14ac:dyDescent="0.35">
      <c r="D2842" s="40"/>
    </row>
    <row r="2843" spans="4:4" x14ac:dyDescent="0.35">
      <c r="D2843" s="40"/>
    </row>
    <row r="2844" spans="4:4" x14ac:dyDescent="0.35">
      <c r="D2844" s="40"/>
    </row>
    <row r="2845" spans="4:4" x14ac:dyDescent="0.35">
      <c r="D2845" s="40"/>
    </row>
    <row r="2846" spans="4:4" x14ac:dyDescent="0.35">
      <c r="D2846" s="40"/>
    </row>
    <row r="2847" spans="4:4" x14ac:dyDescent="0.35">
      <c r="D2847" s="40"/>
    </row>
    <row r="2848" spans="4:4" x14ac:dyDescent="0.35">
      <c r="D2848" s="40"/>
    </row>
    <row r="2849" spans="4:4" x14ac:dyDescent="0.35">
      <c r="D2849" s="40"/>
    </row>
    <row r="2850" spans="4:4" x14ac:dyDescent="0.35">
      <c r="D2850" s="40"/>
    </row>
    <row r="2851" spans="4:4" x14ac:dyDescent="0.35">
      <c r="D2851" s="40"/>
    </row>
    <row r="2852" spans="4:4" x14ac:dyDescent="0.35">
      <c r="D2852" s="40"/>
    </row>
    <row r="2853" spans="4:4" x14ac:dyDescent="0.35">
      <c r="D2853" s="40"/>
    </row>
    <row r="2854" spans="4:4" x14ac:dyDescent="0.35">
      <c r="D2854" s="40"/>
    </row>
    <row r="2855" spans="4:4" x14ac:dyDescent="0.35">
      <c r="D2855" s="40"/>
    </row>
    <row r="2856" spans="4:4" x14ac:dyDescent="0.35">
      <c r="D2856" s="40"/>
    </row>
    <row r="2857" spans="4:4" x14ac:dyDescent="0.35">
      <c r="D2857" s="40"/>
    </row>
    <row r="2858" spans="4:4" x14ac:dyDescent="0.35">
      <c r="D2858" s="40"/>
    </row>
    <row r="2859" spans="4:4" x14ac:dyDescent="0.35">
      <c r="D2859" s="40"/>
    </row>
    <row r="2860" spans="4:4" x14ac:dyDescent="0.35">
      <c r="D2860" s="40"/>
    </row>
    <row r="2861" spans="4:4" x14ac:dyDescent="0.35">
      <c r="D2861" s="40"/>
    </row>
    <row r="2862" spans="4:4" x14ac:dyDescent="0.35">
      <c r="D2862" s="40"/>
    </row>
    <row r="2863" spans="4:4" x14ac:dyDescent="0.35">
      <c r="D2863" s="40"/>
    </row>
    <row r="2864" spans="4:4" x14ac:dyDescent="0.35">
      <c r="D2864" s="40"/>
    </row>
    <row r="2865" spans="4:4" x14ac:dyDescent="0.35">
      <c r="D2865" s="40"/>
    </row>
    <row r="2866" spans="4:4" x14ac:dyDescent="0.35">
      <c r="D2866" s="40"/>
    </row>
    <row r="2867" spans="4:4" x14ac:dyDescent="0.35">
      <c r="D2867" s="40"/>
    </row>
    <row r="2868" spans="4:4" x14ac:dyDescent="0.35">
      <c r="D2868" s="40"/>
    </row>
    <row r="2869" spans="4:4" x14ac:dyDescent="0.35">
      <c r="D2869" s="40"/>
    </row>
    <row r="2870" spans="4:4" x14ac:dyDescent="0.35">
      <c r="D2870" s="40"/>
    </row>
    <row r="2871" spans="4:4" x14ac:dyDescent="0.35">
      <c r="D2871" s="40"/>
    </row>
    <row r="2872" spans="4:4" x14ac:dyDescent="0.35">
      <c r="D2872" s="40"/>
    </row>
    <row r="2873" spans="4:4" x14ac:dyDescent="0.35">
      <c r="D2873" s="40"/>
    </row>
    <row r="2874" spans="4:4" x14ac:dyDescent="0.35">
      <c r="D2874" s="40"/>
    </row>
    <row r="2875" spans="4:4" x14ac:dyDescent="0.35">
      <c r="D2875" s="40"/>
    </row>
    <row r="2876" spans="4:4" x14ac:dyDescent="0.35">
      <c r="D2876" s="40"/>
    </row>
    <row r="2877" spans="4:4" x14ac:dyDescent="0.35">
      <c r="D2877" s="40"/>
    </row>
    <row r="2878" spans="4:4" x14ac:dyDescent="0.35">
      <c r="D2878" s="40"/>
    </row>
    <row r="2879" spans="4:4" x14ac:dyDescent="0.35">
      <c r="D2879" s="40"/>
    </row>
    <row r="2880" spans="4:4" x14ac:dyDescent="0.35">
      <c r="D2880" s="40"/>
    </row>
    <row r="2881" spans="4:4" x14ac:dyDescent="0.35">
      <c r="D2881" s="40"/>
    </row>
    <row r="2882" spans="4:4" x14ac:dyDescent="0.35">
      <c r="D2882" s="40"/>
    </row>
    <row r="2883" spans="4:4" x14ac:dyDescent="0.35">
      <c r="D2883" s="40"/>
    </row>
    <row r="2884" spans="4:4" x14ac:dyDescent="0.35">
      <c r="D2884" s="40"/>
    </row>
    <row r="2885" spans="4:4" x14ac:dyDescent="0.35">
      <c r="D2885" s="40"/>
    </row>
    <row r="2886" spans="4:4" x14ac:dyDescent="0.35">
      <c r="D2886" s="40"/>
    </row>
    <row r="2887" spans="4:4" x14ac:dyDescent="0.35">
      <c r="D2887" s="40"/>
    </row>
    <row r="2888" spans="4:4" x14ac:dyDescent="0.35">
      <c r="D2888" s="40"/>
    </row>
    <row r="2889" spans="4:4" x14ac:dyDescent="0.35">
      <c r="D2889" s="40"/>
    </row>
    <row r="2890" spans="4:4" x14ac:dyDescent="0.35">
      <c r="D2890" s="40"/>
    </row>
    <row r="2891" spans="4:4" x14ac:dyDescent="0.35">
      <c r="D2891" s="40"/>
    </row>
    <row r="2892" spans="4:4" x14ac:dyDescent="0.35">
      <c r="D2892" s="40"/>
    </row>
    <row r="2893" spans="4:4" x14ac:dyDescent="0.35">
      <c r="D2893" s="40"/>
    </row>
    <row r="2894" spans="4:4" x14ac:dyDescent="0.35">
      <c r="D2894" s="40"/>
    </row>
    <row r="2895" spans="4:4" x14ac:dyDescent="0.35">
      <c r="D2895" s="40"/>
    </row>
    <row r="2896" spans="4:4" x14ac:dyDescent="0.35">
      <c r="D2896" s="40"/>
    </row>
    <row r="2897" spans="4:4" x14ac:dyDescent="0.35">
      <c r="D2897" s="40"/>
    </row>
    <row r="2898" spans="4:4" x14ac:dyDescent="0.35">
      <c r="D2898" s="40"/>
    </row>
    <row r="2899" spans="4:4" x14ac:dyDescent="0.35">
      <c r="D2899" s="40"/>
    </row>
    <row r="2900" spans="4:4" x14ac:dyDescent="0.35">
      <c r="D2900" s="40"/>
    </row>
    <row r="2901" spans="4:4" x14ac:dyDescent="0.35">
      <c r="D2901" s="40"/>
    </row>
    <row r="2902" spans="4:4" x14ac:dyDescent="0.35">
      <c r="D2902" s="40"/>
    </row>
    <row r="2903" spans="4:4" x14ac:dyDescent="0.35">
      <c r="D2903" s="40"/>
    </row>
    <row r="2904" spans="4:4" x14ac:dyDescent="0.35">
      <c r="D2904" s="40"/>
    </row>
    <row r="2905" spans="4:4" x14ac:dyDescent="0.35">
      <c r="D2905" s="40"/>
    </row>
    <row r="2906" spans="4:4" x14ac:dyDescent="0.35">
      <c r="D2906" s="40"/>
    </row>
    <row r="2907" spans="4:4" x14ac:dyDescent="0.35">
      <c r="D2907" s="40"/>
    </row>
    <row r="2908" spans="4:4" x14ac:dyDescent="0.35">
      <c r="D2908" s="40"/>
    </row>
    <row r="2909" spans="4:4" x14ac:dyDescent="0.35">
      <c r="D2909" s="40"/>
    </row>
    <row r="2910" spans="4:4" x14ac:dyDescent="0.35">
      <c r="D2910" s="40"/>
    </row>
    <row r="2911" spans="4:4" x14ac:dyDescent="0.35">
      <c r="D2911" s="40"/>
    </row>
    <row r="2912" spans="4:4" x14ac:dyDescent="0.35">
      <c r="D2912" s="40"/>
    </row>
    <row r="2913" spans="4:4" x14ac:dyDescent="0.35">
      <c r="D2913" s="40"/>
    </row>
    <row r="2914" spans="4:4" x14ac:dyDescent="0.35">
      <c r="D2914" s="40"/>
    </row>
    <row r="2915" spans="4:4" x14ac:dyDescent="0.35">
      <c r="D2915" s="40"/>
    </row>
    <row r="2916" spans="4:4" x14ac:dyDescent="0.35">
      <c r="D2916" s="40"/>
    </row>
    <row r="2917" spans="4:4" x14ac:dyDescent="0.35">
      <c r="D2917" s="40"/>
    </row>
    <row r="2918" spans="4:4" x14ac:dyDescent="0.35">
      <c r="D2918" s="40"/>
    </row>
    <row r="2919" spans="4:4" x14ac:dyDescent="0.35">
      <c r="D2919" s="40"/>
    </row>
    <row r="2920" spans="4:4" x14ac:dyDescent="0.35">
      <c r="D2920" s="40"/>
    </row>
    <row r="2921" spans="4:4" x14ac:dyDescent="0.35">
      <c r="D2921" s="40"/>
    </row>
    <row r="2922" spans="4:4" x14ac:dyDescent="0.35">
      <c r="D2922" s="40"/>
    </row>
    <row r="2923" spans="4:4" x14ac:dyDescent="0.35">
      <c r="D2923" s="40"/>
    </row>
    <row r="2924" spans="4:4" x14ac:dyDescent="0.35">
      <c r="D2924" s="40"/>
    </row>
    <row r="2925" spans="4:4" x14ac:dyDescent="0.35">
      <c r="D2925" s="40"/>
    </row>
    <row r="2926" spans="4:4" x14ac:dyDescent="0.35">
      <c r="D2926" s="40"/>
    </row>
    <row r="2927" spans="4:4" x14ac:dyDescent="0.35">
      <c r="D2927" s="40"/>
    </row>
    <row r="2928" spans="4:4" x14ac:dyDescent="0.35">
      <c r="D2928" s="40"/>
    </row>
    <row r="2929" spans="4:4" x14ac:dyDescent="0.35">
      <c r="D2929" s="40"/>
    </row>
    <row r="2930" spans="4:4" x14ac:dyDescent="0.35">
      <c r="D2930" s="40"/>
    </row>
    <row r="2931" spans="4:4" x14ac:dyDescent="0.35">
      <c r="D2931" s="40"/>
    </row>
    <row r="2932" spans="4:4" x14ac:dyDescent="0.35">
      <c r="D2932" s="40"/>
    </row>
    <row r="2933" spans="4:4" x14ac:dyDescent="0.35">
      <c r="D2933" s="40"/>
    </row>
    <row r="2934" spans="4:4" x14ac:dyDescent="0.35">
      <c r="D2934" s="40"/>
    </row>
    <row r="2935" spans="4:4" x14ac:dyDescent="0.35">
      <c r="D2935" s="40"/>
    </row>
    <row r="2936" spans="4:4" x14ac:dyDescent="0.35">
      <c r="D2936" s="40"/>
    </row>
    <row r="2937" spans="4:4" x14ac:dyDescent="0.35">
      <c r="D2937" s="40"/>
    </row>
    <row r="2938" spans="4:4" x14ac:dyDescent="0.35">
      <c r="D2938" s="40"/>
    </row>
    <row r="2939" spans="4:4" x14ac:dyDescent="0.35">
      <c r="D2939" s="40"/>
    </row>
    <row r="2940" spans="4:4" x14ac:dyDescent="0.35">
      <c r="D2940" s="40"/>
    </row>
    <row r="2941" spans="4:4" x14ac:dyDescent="0.35">
      <c r="D2941" s="40"/>
    </row>
    <row r="2942" spans="4:4" x14ac:dyDescent="0.35">
      <c r="D2942" s="40"/>
    </row>
    <row r="2943" spans="4:4" x14ac:dyDescent="0.35">
      <c r="D2943" s="40"/>
    </row>
    <row r="2944" spans="4:4" x14ac:dyDescent="0.35">
      <c r="D2944" s="40"/>
    </row>
    <row r="2945" spans="4:4" x14ac:dyDescent="0.35">
      <c r="D2945" s="40"/>
    </row>
    <row r="2946" spans="4:4" x14ac:dyDescent="0.35">
      <c r="D2946" s="40"/>
    </row>
    <row r="2947" spans="4:4" x14ac:dyDescent="0.35">
      <c r="D2947" s="40"/>
    </row>
    <row r="2948" spans="4:4" x14ac:dyDescent="0.35">
      <c r="D2948" s="40"/>
    </row>
    <row r="2949" spans="4:4" x14ac:dyDescent="0.35">
      <c r="D2949" s="40"/>
    </row>
    <row r="2950" spans="4:4" x14ac:dyDescent="0.35">
      <c r="D2950" s="40"/>
    </row>
    <row r="2951" spans="4:4" x14ac:dyDescent="0.35">
      <c r="D2951" s="40"/>
    </row>
    <row r="2952" spans="4:4" x14ac:dyDescent="0.35">
      <c r="D2952" s="40"/>
    </row>
    <row r="2953" spans="4:4" x14ac:dyDescent="0.35">
      <c r="D2953" s="40"/>
    </row>
    <row r="2954" spans="4:4" x14ac:dyDescent="0.35">
      <c r="D2954" s="40"/>
    </row>
    <row r="2955" spans="4:4" x14ac:dyDescent="0.35">
      <c r="D2955" s="40"/>
    </row>
    <row r="2956" spans="4:4" x14ac:dyDescent="0.35">
      <c r="D2956" s="40"/>
    </row>
    <row r="2957" spans="4:4" x14ac:dyDescent="0.35">
      <c r="D2957" s="40"/>
    </row>
    <row r="2958" spans="4:4" x14ac:dyDescent="0.35">
      <c r="D2958" s="40"/>
    </row>
    <row r="2959" spans="4:4" x14ac:dyDescent="0.35">
      <c r="D2959" s="40"/>
    </row>
    <row r="2960" spans="4:4" x14ac:dyDescent="0.35">
      <c r="D2960" s="40"/>
    </row>
    <row r="2961" spans="4:4" x14ac:dyDescent="0.35">
      <c r="D2961" s="40"/>
    </row>
    <row r="2962" spans="4:4" x14ac:dyDescent="0.35">
      <c r="D2962" s="40"/>
    </row>
    <row r="2963" spans="4:4" x14ac:dyDescent="0.35">
      <c r="D2963" s="40"/>
    </row>
    <row r="2964" spans="4:4" x14ac:dyDescent="0.35">
      <c r="D2964" s="40"/>
    </row>
    <row r="2965" spans="4:4" x14ac:dyDescent="0.35">
      <c r="D2965" s="40"/>
    </row>
    <row r="2966" spans="4:4" x14ac:dyDescent="0.35">
      <c r="D2966" s="40"/>
    </row>
    <row r="2967" spans="4:4" x14ac:dyDescent="0.35">
      <c r="D2967" s="40"/>
    </row>
    <row r="2968" spans="4:4" x14ac:dyDescent="0.35">
      <c r="D2968" s="40"/>
    </row>
    <row r="2969" spans="4:4" x14ac:dyDescent="0.35">
      <c r="D2969" s="40"/>
    </row>
    <row r="2970" spans="4:4" x14ac:dyDescent="0.35">
      <c r="D2970" s="40"/>
    </row>
    <row r="2971" spans="4:4" x14ac:dyDescent="0.35">
      <c r="D2971" s="40"/>
    </row>
    <row r="2972" spans="4:4" x14ac:dyDescent="0.35">
      <c r="D2972" s="40"/>
    </row>
    <row r="2973" spans="4:4" x14ac:dyDescent="0.35">
      <c r="D2973" s="40"/>
    </row>
    <row r="2974" spans="4:4" x14ac:dyDescent="0.35">
      <c r="D2974" s="40"/>
    </row>
    <row r="2975" spans="4:4" x14ac:dyDescent="0.35">
      <c r="D2975" s="40"/>
    </row>
    <row r="2976" spans="4:4" x14ac:dyDescent="0.35">
      <c r="D2976" s="40"/>
    </row>
    <row r="2977" spans="4:4" x14ac:dyDescent="0.35">
      <c r="D2977" s="40"/>
    </row>
    <row r="2978" spans="4:4" x14ac:dyDescent="0.35">
      <c r="D2978" s="40"/>
    </row>
    <row r="2979" spans="4:4" x14ac:dyDescent="0.35">
      <c r="D2979" s="40"/>
    </row>
    <row r="2980" spans="4:4" x14ac:dyDescent="0.35">
      <c r="D2980" s="40"/>
    </row>
    <row r="2981" spans="4:4" x14ac:dyDescent="0.35">
      <c r="D2981" s="40"/>
    </row>
    <row r="2982" spans="4:4" x14ac:dyDescent="0.35">
      <c r="D2982" s="40"/>
    </row>
    <row r="2983" spans="4:4" x14ac:dyDescent="0.35">
      <c r="D2983" s="40"/>
    </row>
    <row r="2984" spans="4:4" x14ac:dyDescent="0.35">
      <c r="D2984" s="40"/>
    </row>
    <row r="2985" spans="4:4" x14ac:dyDescent="0.35">
      <c r="D2985" s="40"/>
    </row>
    <row r="2986" spans="4:4" x14ac:dyDescent="0.35">
      <c r="D2986" s="40"/>
    </row>
    <row r="2987" spans="4:4" x14ac:dyDescent="0.35">
      <c r="D2987" s="40"/>
    </row>
    <row r="2988" spans="4:4" x14ac:dyDescent="0.35">
      <c r="D2988" s="40"/>
    </row>
    <row r="2989" spans="4:4" x14ac:dyDescent="0.35">
      <c r="D2989" s="40"/>
    </row>
    <row r="2990" spans="4:4" x14ac:dyDescent="0.35">
      <c r="D2990" s="40"/>
    </row>
    <row r="2991" spans="4:4" x14ac:dyDescent="0.35">
      <c r="D2991" s="40"/>
    </row>
    <row r="2992" spans="4:4" x14ac:dyDescent="0.35">
      <c r="D2992" s="40"/>
    </row>
    <row r="2993" spans="4:4" x14ac:dyDescent="0.35">
      <c r="D2993" s="40"/>
    </row>
    <row r="2994" spans="4:4" x14ac:dyDescent="0.35">
      <c r="D2994" s="40"/>
    </row>
    <row r="2995" spans="4:4" x14ac:dyDescent="0.35">
      <c r="D2995" s="40"/>
    </row>
    <row r="2996" spans="4:4" x14ac:dyDescent="0.35">
      <c r="D2996" s="40"/>
    </row>
    <row r="2997" spans="4:4" x14ac:dyDescent="0.35">
      <c r="D2997" s="40"/>
    </row>
    <row r="2998" spans="4:4" x14ac:dyDescent="0.35">
      <c r="D2998" s="40"/>
    </row>
    <row r="2999" spans="4:4" x14ac:dyDescent="0.35">
      <c r="D2999" s="40"/>
    </row>
    <row r="3000" spans="4:4" x14ac:dyDescent="0.35">
      <c r="D3000" s="40"/>
    </row>
    <row r="3001" spans="4:4" x14ac:dyDescent="0.35">
      <c r="D3001" s="40"/>
    </row>
    <row r="3002" spans="4:4" x14ac:dyDescent="0.35">
      <c r="D3002" s="40"/>
    </row>
    <row r="3003" spans="4:4" x14ac:dyDescent="0.35">
      <c r="D3003" s="40"/>
    </row>
    <row r="3004" spans="4:4" x14ac:dyDescent="0.35">
      <c r="D3004" s="40"/>
    </row>
    <row r="3005" spans="4:4" x14ac:dyDescent="0.35">
      <c r="D3005" s="40"/>
    </row>
    <row r="3006" spans="4:4" x14ac:dyDescent="0.35">
      <c r="D3006" s="40"/>
    </row>
    <row r="3007" spans="4:4" x14ac:dyDescent="0.35">
      <c r="D3007" s="40"/>
    </row>
    <row r="3008" spans="4:4" x14ac:dyDescent="0.35">
      <c r="D3008" s="40"/>
    </row>
    <row r="3009" spans="4:4" x14ac:dyDescent="0.35">
      <c r="D3009" s="40"/>
    </row>
    <row r="3010" spans="4:4" x14ac:dyDescent="0.35">
      <c r="D3010" s="40"/>
    </row>
    <row r="3011" spans="4:4" x14ac:dyDescent="0.35">
      <c r="D3011" s="40"/>
    </row>
    <row r="3012" spans="4:4" x14ac:dyDescent="0.35">
      <c r="D3012" s="40"/>
    </row>
    <row r="3013" spans="4:4" x14ac:dyDescent="0.35">
      <c r="D3013" s="40"/>
    </row>
    <row r="3014" spans="4:4" x14ac:dyDescent="0.35">
      <c r="D3014" s="40"/>
    </row>
    <row r="3015" spans="4:4" x14ac:dyDescent="0.35">
      <c r="D3015" s="40"/>
    </row>
    <row r="3016" spans="4:4" x14ac:dyDescent="0.35">
      <c r="D3016" s="40"/>
    </row>
    <row r="3017" spans="4:4" x14ac:dyDescent="0.35">
      <c r="D3017" s="40"/>
    </row>
    <row r="3018" spans="4:4" x14ac:dyDescent="0.35">
      <c r="D3018" s="40"/>
    </row>
    <row r="3019" spans="4:4" x14ac:dyDescent="0.35">
      <c r="D3019" s="40"/>
    </row>
    <row r="3020" spans="4:4" x14ac:dyDescent="0.35">
      <c r="D3020" s="40"/>
    </row>
    <row r="3021" spans="4:4" x14ac:dyDescent="0.35">
      <c r="D3021" s="40"/>
    </row>
    <row r="3022" spans="4:4" x14ac:dyDescent="0.35">
      <c r="D3022" s="40"/>
    </row>
    <row r="3023" spans="4:4" x14ac:dyDescent="0.35">
      <c r="D3023" s="40"/>
    </row>
    <row r="3024" spans="4:4" x14ac:dyDescent="0.35">
      <c r="D3024" s="40"/>
    </row>
    <row r="3025" spans="4:4" x14ac:dyDescent="0.35">
      <c r="D3025" s="40"/>
    </row>
    <row r="3026" spans="4:4" x14ac:dyDescent="0.35">
      <c r="D3026" s="40"/>
    </row>
    <row r="3027" spans="4:4" x14ac:dyDescent="0.35">
      <c r="D3027" s="40"/>
    </row>
    <row r="3028" spans="4:4" x14ac:dyDescent="0.35">
      <c r="D3028" s="40"/>
    </row>
    <row r="3029" spans="4:4" x14ac:dyDescent="0.35">
      <c r="D3029" s="40"/>
    </row>
    <row r="3030" spans="4:4" x14ac:dyDescent="0.35">
      <c r="D3030" s="40"/>
    </row>
    <row r="3031" spans="4:4" x14ac:dyDescent="0.35">
      <c r="D3031" s="40"/>
    </row>
    <row r="3032" spans="4:4" x14ac:dyDescent="0.35">
      <c r="D3032" s="40"/>
    </row>
    <row r="3033" spans="4:4" x14ac:dyDescent="0.35">
      <c r="D3033" s="40"/>
    </row>
    <row r="3034" spans="4:4" x14ac:dyDescent="0.35">
      <c r="D3034" s="40"/>
    </row>
    <row r="3035" spans="4:4" x14ac:dyDescent="0.35">
      <c r="D3035" s="40"/>
    </row>
    <row r="3036" spans="4:4" x14ac:dyDescent="0.35">
      <c r="D3036" s="40"/>
    </row>
    <row r="3037" spans="4:4" x14ac:dyDescent="0.35">
      <c r="D3037" s="40"/>
    </row>
    <row r="3038" spans="4:4" x14ac:dyDescent="0.35">
      <c r="D3038" s="40"/>
    </row>
    <row r="3039" spans="4:4" x14ac:dyDescent="0.35">
      <c r="D3039" s="40"/>
    </row>
    <row r="3040" spans="4:4" x14ac:dyDescent="0.35">
      <c r="D3040" s="40"/>
    </row>
    <row r="3041" spans="4:4" x14ac:dyDescent="0.35">
      <c r="D3041" s="40"/>
    </row>
    <row r="3042" spans="4:4" x14ac:dyDescent="0.35">
      <c r="D3042" s="40"/>
    </row>
    <row r="3043" spans="4:4" x14ac:dyDescent="0.35">
      <c r="D3043" s="40"/>
    </row>
    <row r="3044" spans="4:4" x14ac:dyDescent="0.35">
      <c r="D3044" s="40"/>
    </row>
    <row r="3045" spans="4:4" x14ac:dyDescent="0.35">
      <c r="D3045" s="40"/>
    </row>
    <row r="3046" spans="4:4" x14ac:dyDescent="0.35">
      <c r="D3046" s="40"/>
    </row>
    <row r="3047" spans="4:4" x14ac:dyDescent="0.35">
      <c r="D3047" s="40"/>
    </row>
    <row r="3048" spans="4:4" x14ac:dyDescent="0.35">
      <c r="D3048" s="40"/>
    </row>
    <row r="3049" spans="4:4" x14ac:dyDescent="0.35">
      <c r="D3049" s="40"/>
    </row>
    <row r="3050" spans="4:4" x14ac:dyDescent="0.35">
      <c r="D3050" s="40"/>
    </row>
    <row r="3051" spans="4:4" x14ac:dyDescent="0.35">
      <c r="D3051" s="40"/>
    </row>
    <row r="3052" spans="4:4" x14ac:dyDescent="0.35">
      <c r="D3052" s="40"/>
    </row>
    <row r="3053" spans="4:4" x14ac:dyDescent="0.35">
      <c r="D3053" s="40"/>
    </row>
    <row r="3054" spans="4:4" x14ac:dyDescent="0.35">
      <c r="D3054" s="40"/>
    </row>
    <row r="3055" spans="4:4" x14ac:dyDescent="0.35">
      <c r="D3055" s="40"/>
    </row>
    <row r="3056" spans="4:4" x14ac:dyDescent="0.35">
      <c r="D3056" s="40"/>
    </row>
    <row r="3057" spans="4:4" x14ac:dyDescent="0.35">
      <c r="D3057" s="40"/>
    </row>
    <row r="3058" spans="4:4" x14ac:dyDescent="0.35">
      <c r="D3058" s="40"/>
    </row>
    <row r="3059" spans="4:4" x14ac:dyDescent="0.35">
      <c r="D3059" s="40"/>
    </row>
    <row r="3060" spans="4:4" x14ac:dyDescent="0.35">
      <c r="D3060" s="40"/>
    </row>
    <row r="3061" spans="4:4" x14ac:dyDescent="0.35">
      <c r="D3061" s="40"/>
    </row>
    <row r="3062" spans="4:4" x14ac:dyDescent="0.35">
      <c r="D3062" s="40"/>
    </row>
    <row r="3063" spans="4:4" x14ac:dyDescent="0.35">
      <c r="D3063" s="40"/>
    </row>
    <row r="3064" spans="4:4" x14ac:dyDescent="0.35">
      <c r="D3064" s="40"/>
    </row>
    <row r="3065" spans="4:4" x14ac:dyDescent="0.35">
      <c r="D3065" s="40"/>
    </row>
    <row r="3066" spans="4:4" x14ac:dyDescent="0.35">
      <c r="D3066" s="40"/>
    </row>
    <row r="3067" spans="4:4" x14ac:dyDescent="0.35">
      <c r="D3067" s="40"/>
    </row>
    <row r="3068" spans="4:4" x14ac:dyDescent="0.35">
      <c r="D3068" s="40"/>
    </row>
    <row r="3069" spans="4:4" x14ac:dyDescent="0.35">
      <c r="D3069" s="40"/>
    </row>
    <row r="3070" spans="4:4" x14ac:dyDescent="0.35">
      <c r="D3070" s="40"/>
    </row>
    <row r="3071" spans="4:4" x14ac:dyDescent="0.35">
      <c r="D3071" s="40"/>
    </row>
    <row r="3072" spans="4:4" x14ac:dyDescent="0.35">
      <c r="D3072" s="40"/>
    </row>
    <row r="3073" spans="4:4" x14ac:dyDescent="0.35">
      <c r="D3073" s="40"/>
    </row>
    <row r="3074" spans="4:4" x14ac:dyDescent="0.35">
      <c r="D3074" s="40"/>
    </row>
    <row r="3075" spans="4:4" x14ac:dyDescent="0.35">
      <c r="D3075" s="40"/>
    </row>
    <row r="3076" spans="4:4" x14ac:dyDescent="0.35">
      <c r="D3076" s="40"/>
    </row>
    <row r="3077" spans="4:4" x14ac:dyDescent="0.35">
      <c r="D3077" s="40"/>
    </row>
    <row r="3078" spans="4:4" x14ac:dyDescent="0.35">
      <c r="D3078" s="40"/>
    </row>
    <row r="3079" spans="4:4" x14ac:dyDescent="0.35">
      <c r="D3079" s="40"/>
    </row>
    <row r="3080" spans="4:4" x14ac:dyDescent="0.35">
      <c r="D3080" s="40"/>
    </row>
    <row r="3081" spans="4:4" x14ac:dyDescent="0.35">
      <c r="D3081" s="40"/>
    </row>
    <row r="3082" spans="4:4" x14ac:dyDescent="0.35">
      <c r="D3082" s="40"/>
    </row>
    <row r="3083" spans="4:4" x14ac:dyDescent="0.35">
      <c r="D3083" s="40"/>
    </row>
    <row r="3084" spans="4:4" x14ac:dyDescent="0.35">
      <c r="D3084" s="40"/>
    </row>
    <row r="3085" spans="4:4" x14ac:dyDescent="0.35">
      <c r="D3085" s="40"/>
    </row>
    <row r="3086" spans="4:4" x14ac:dyDescent="0.35">
      <c r="D3086" s="40"/>
    </row>
    <row r="3087" spans="4:4" x14ac:dyDescent="0.35">
      <c r="D3087" s="40"/>
    </row>
    <row r="3088" spans="4:4" x14ac:dyDescent="0.35">
      <c r="D3088" s="40"/>
    </row>
    <row r="3089" spans="4:4" x14ac:dyDescent="0.35">
      <c r="D3089" s="40"/>
    </row>
    <row r="3090" spans="4:4" x14ac:dyDescent="0.35">
      <c r="D3090" s="40"/>
    </row>
  </sheetData>
  <sheetProtection formatCells="0" formatColumns="0"/>
  <mergeCells count="6">
    <mergeCell ref="A101:O101"/>
    <mergeCell ref="A96:O96"/>
    <mergeCell ref="A97:O97"/>
    <mergeCell ref="A98:O98"/>
    <mergeCell ref="A99:O99"/>
    <mergeCell ref="A100:O100"/>
  </mergeCells>
  <phoneticPr fontId="27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A1:P27"/>
  <sheetViews>
    <sheetView workbookViewId="0">
      <selection activeCell="A20" sqref="A20:O20"/>
    </sheetView>
  </sheetViews>
  <sheetFormatPr defaultRowHeight="14.5" x14ac:dyDescent="0.35"/>
  <cols>
    <col min="1" max="1" width="3.453125" style="2" customWidth="1"/>
    <col min="2" max="2" width="17.1796875" style="2" customWidth="1"/>
    <col min="3" max="3" width="42.81640625" style="2" customWidth="1"/>
    <col min="4" max="4" width="6" style="3" customWidth="1"/>
    <col min="5" max="5" width="15" style="3" customWidth="1"/>
    <col min="6" max="6" width="7.54296875" style="40" bestFit="1" customWidth="1"/>
    <col min="7" max="7" width="6.453125" style="3" customWidth="1"/>
    <col min="8" max="8" width="13.26953125" style="2" bestFit="1" customWidth="1"/>
    <col min="9" max="9" width="8" style="2" customWidth="1"/>
    <col min="10" max="12" width="12.7265625" style="2" customWidth="1"/>
    <col min="13" max="13" width="19" style="54" customWidth="1"/>
    <col min="14" max="14" width="10.54296875" style="54" customWidth="1"/>
    <col min="15" max="15" width="14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19</v>
      </c>
      <c r="B3" s="70"/>
      <c r="C3" s="70"/>
      <c r="D3" s="70"/>
      <c r="E3" s="70"/>
      <c r="F3" s="74"/>
      <c r="G3" s="70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641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3">
        <v>1</v>
      </c>
      <c r="B10" s="120" t="s">
        <v>446</v>
      </c>
      <c r="C10" s="10" t="s">
        <v>183</v>
      </c>
      <c r="D10" s="11" t="s">
        <v>155</v>
      </c>
      <c r="E10" s="11" t="s">
        <v>381</v>
      </c>
      <c r="F10" s="39">
        <v>30</v>
      </c>
      <c r="G10" s="39" t="s">
        <v>149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35">
      <c r="A11" s="103">
        <v>2</v>
      </c>
      <c r="B11" s="10"/>
      <c r="C11" s="10" t="s">
        <v>656</v>
      </c>
      <c r="D11" s="11" t="s">
        <v>155</v>
      </c>
      <c r="E11" s="11" t="s">
        <v>381</v>
      </c>
      <c r="F11" s="39">
        <v>30</v>
      </c>
      <c r="G11" s="39" t="s">
        <v>149</v>
      </c>
      <c r="H11" s="62"/>
      <c r="I11" s="57">
        <v>9.5</v>
      </c>
      <c r="J11" s="13">
        <f t="shared" ref="J11:J14" si="0">ROUND(F11*H11,2)</f>
        <v>0</v>
      </c>
      <c r="K11" s="12">
        <f t="shared" ref="K11:K14" si="1">ROUND(I11*J11/100,2)</f>
        <v>0</v>
      </c>
      <c r="L11" s="13">
        <f t="shared" ref="L11:L14" si="2">J11+K11</f>
        <v>0</v>
      </c>
      <c r="M11" s="58"/>
      <c r="N11" s="58"/>
      <c r="O11" s="59"/>
    </row>
    <row r="12" spans="1:15" x14ac:dyDescent="0.35">
      <c r="A12" s="103">
        <v>3</v>
      </c>
      <c r="B12" s="10"/>
      <c r="C12" s="10" t="s">
        <v>657</v>
      </c>
      <c r="D12" s="11" t="s">
        <v>155</v>
      </c>
      <c r="E12" s="11" t="s">
        <v>381</v>
      </c>
      <c r="F12" s="39">
        <v>30</v>
      </c>
      <c r="G12" s="39" t="s">
        <v>149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3">
        <v>4</v>
      </c>
      <c r="B13" s="10"/>
      <c r="C13" s="10" t="s">
        <v>520</v>
      </c>
      <c r="D13" s="11" t="s">
        <v>155</v>
      </c>
      <c r="E13" s="11" t="s">
        <v>316</v>
      </c>
      <c r="F13" s="89">
        <v>1260</v>
      </c>
      <c r="G13" s="39" t="s">
        <v>116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3">
        <v>5</v>
      </c>
      <c r="B14" s="10"/>
      <c r="C14" s="10" t="s">
        <v>519</v>
      </c>
      <c r="D14" s="11" t="s">
        <v>155</v>
      </c>
      <c r="E14" s="11" t="s">
        <v>316</v>
      </c>
      <c r="F14" s="89">
        <v>1260</v>
      </c>
      <c r="G14" s="39" t="s">
        <v>116</v>
      </c>
      <c r="H14" s="62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17.25" customHeight="1" x14ac:dyDescent="0.35">
      <c r="A15" s="103"/>
      <c r="B15" s="10"/>
      <c r="C15" s="10" t="s">
        <v>801</v>
      </c>
      <c r="D15" s="149" t="s">
        <v>155</v>
      </c>
      <c r="E15" s="11" t="s">
        <v>316</v>
      </c>
      <c r="F15" s="202">
        <v>500</v>
      </c>
      <c r="G15" s="39" t="s">
        <v>116</v>
      </c>
      <c r="H15" s="62"/>
      <c r="I15" s="57">
        <v>10.5</v>
      </c>
      <c r="J15" s="13">
        <f t="shared" ref="J15:J17" si="3">ROUND(F15*H15,2)</f>
        <v>0</v>
      </c>
      <c r="K15" s="12">
        <f t="shared" ref="K15:K17" si="4">ROUND(I15*J15/100,2)</f>
        <v>0</v>
      </c>
      <c r="L15" s="13">
        <f t="shared" ref="L15:L17" si="5">J15+K15</f>
        <v>0</v>
      </c>
      <c r="M15" s="58"/>
      <c r="N15" s="58"/>
      <c r="O15" s="59"/>
    </row>
    <row r="16" spans="1:15" ht="32.25" customHeight="1" x14ac:dyDescent="0.35">
      <c r="A16" s="103"/>
      <c r="B16" s="10"/>
      <c r="C16" s="10" t="s">
        <v>802</v>
      </c>
      <c r="D16" s="149" t="s">
        <v>155</v>
      </c>
      <c r="E16" s="11" t="s">
        <v>316</v>
      </c>
      <c r="F16" s="202">
        <v>500</v>
      </c>
      <c r="G16" s="39" t="s">
        <v>116</v>
      </c>
      <c r="H16" s="62"/>
      <c r="I16" s="57">
        <v>11.5</v>
      </c>
      <c r="J16" s="13">
        <f t="shared" si="3"/>
        <v>0</v>
      </c>
      <c r="K16" s="12">
        <f t="shared" si="4"/>
        <v>0</v>
      </c>
      <c r="L16" s="13">
        <f t="shared" si="5"/>
        <v>0</v>
      </c>
      <c r="M16" s="58"/>
      <c r="N16" s="58"/>
      <c r="O16" s="59"/>
    </row>
    <row r="17" spans="1:16" ht="36" customHeight="1" x14ac:dyDescent="0.35">
      <c r="A17" s="103"/>
      <c r="B17" s="10"/>
      <c r="C17" s="10" t="s">
        <v>806</v>
      </c>
      <c r="D17" s="149" t="s">
        <v>155</v>
      </c>
      <c r="E17" s="11" t="s">
        <v>381</v>
      </c>
      <c r="F17" s="204">
        <v>4</v>
      </c>
      <c r="G17" s="39" t="s">
        <v>116</v>
      </c>
      <c r="H17" s="62"/>
      <c r="I17" s="57">
        <v>12.5</v>
      </c>
      <c r="J17" s="13">
        <f t="shared" si="3"/>
        <v>0</v>
      </c>
      <c r="K17" s="12">
        <f t="shared" si="4"/>
        <v>0</v>
      </c>
      <c r="L17" s="13">
        <f t="shared" si="5"/>
        <v>0</v>
      </c>
      <c r="M17" s="58"/>
      <c r="N17" s="58"/>
      <c r="O17" s="59"/>
    </row>
    <row r="18" spans="1:16" x14ac:dyDescent="0.35">
      <c r="A18" s="45" t="s">
        <v>315</v>
      </c>
      <c r="B18" s="33"/>
      <c r="C18" s="97"/>
      <c r="D18" s="98"/>
      <c r="E18" s="98"/>
      <c r="F18" s="93"/>
      <c r="G18" s="98"/>
      <c r="H18" s="113"/>
      <c r="I18" s="97"/>
      <c r="J18" s="99">
        <f>SUM(J10:J14)</f>
        <v>0</v>
      </c>
      <c r="K18" s="99">
        <f>SUM(K10:K14)</f>
        <v>0</v>
      </c>
      <c r="L18" s="99">
        <f>SUM(L10:L14)</f>
        <v>0</v>
      </c>
      <c r="M18" s="60"/>
      <c r="N18" s="60"/>
      <c r="O18" s="60"/>
      <c r="P18" s="123"/>
    </row>
    <row r="20" spans="1:16" ht="13" x14ac:dyDescent="0.3">
      <c r="A20" s="214" t="s">
        <v>317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</row>
    <row r="21" spans="1:16" ht="13" x14ac:dyDescent="0.3">
      <c r="A21" s="214" t="s">
        <v>352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</row>
    <row r="22" spans="1:16" ht="13" x14ac:dyDescent="0.3">
      <c r="A22" s="214" t="s">
        <v>318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</row>
    <row r="23" spans="1:16" ht="13" x14ac:dyDescent="0.3">
      <c r="A23" s="214" t="s">
        <v>327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</row>
    <row r="24" spans="1:16" ht="13" x14ac:dyDescent="0.3">
      <c r="A24" s="214" t="s">
        <v>320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</row>
    <row r="25" spans="1:16" ht="13" x14ac:dyDescent="0.3">
      <c r="A25" s="214" t="s">
        <v>323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</row>
    <row r="27" spans="1:16" x14ac:dyDescent="0.35">
      <c r="A27" s="65" t="s">
        <v>17</v>
      </c>
      <c r="B27" s="66"/>
      <c r="C27" s="65"/>
      <c r="D27" s="65"/>
      <c r="E27" s="65"/>
      <c r="F27" s="72"/>
      <c r="G27" s="65"/>
      <c r="H27" s="65" t="s">
        <v>18</v>
      </c>
      <c r="I27" s="65"/>
      <c r="J27" s="65"/>
      <c r="K27" s="65" t="s">
        <v>75</v>
      </c>
      <c r="L27" s="65"/>
      <c r="M27" s="73"/>
      <c r="N27" s="73"/>
      <c r="O27" s="73"/>
    </row>
  </sheetData>
  <sheetProtection formatCells="0" formatColumns="0"/>
  <mergeCells count="6">
    <mergeCell ref="A25:O25"/>
    <mergeCell ref="A20:O20"/>
    <mergeCell ref="A21:O21"/>
    <mergeCell ref="A22:O22"/>
    <mergeCell ref="A23:O23"/>
    <mergeCell ref="A24:O24"/>
  </mergeCells>
  <phoneticPr fontId="27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O109"/>
  <sheetViews>
    <sheetView topLeftCell="A74" workbookViewId="0">
      <selection activeCell="O100" sqref="O10:O100"/>
    </sheetView>
  </sheetViews>
  <sheetFormatPr defaultRowHeight="14.5" x14ac:dyDescent="0.35"/>
  <cols>
    <col min="1" max="1" width="9.7265625" style="2" customWidth="1"/>
    <col min="2" max="2" width="49" style="2" customWidth="1"/>
    <col min="3" max="3" width="60.26953125" style="2" customWidth="1"/>
    <col min="4" max="4" width="6" style="3" bestFit="1" customWidth="1"/>
    <col min="5" max="5" width="13.81640625" style="3" bestFit="1" customWidth="1"/>
    <col min="6" max="6" width="7.54296875" style="40" bestFit="1" customWidth="1"/>
    <col min="7" max="7" width="7.81640625" style="3" customWidth="1"/>
    <col min="8" max="8" width="12.26953125" style="2" customWidth="1"/>
    <col min="9" max="9" width="8.7265625" style="2" customWidth="1"/>
    <col min="10" max="12" width="12.7265625" style="2" customWidth="1"/>
    <col min="13" max="13" width="26.26953125" style="54" customWidth="1"/>
    <col min="14" max="14" width="11.453125" style="54" customWidth="1"/>
    <col min="15" max="15" width="15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27"/>
      <c r="H1" s="27"/>
      <c r="O1" s="49" t="s">
        <v>654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642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15" t="s">
        <v>21</v>
      </c>
      <c r="C9" s="216"/>
      <c r="D9" s="14">
        <v>2</v>
      </c>
      <c r="E9" s="14">
        <v>3</v>
      </c>
      <c r="F9" s="38">
        <v>4</v>
      </c>
      <c r="G9" s="14">
        <v>5</v>
      </c>
      <c r="H9" s="35">
        <v>6</v>
      </c>
      <c r="I9" s="35">
        <v>7</v>
      </c>
      <c r="J9" s="35" t="s">
        <v>28</v>
      </c>
      <c r="K9" s="35" t="s">
        <v>23</v>
      </c>
      <c r="L9" s="35" t="s">
        <v>29</v>
      </c>
      <c r="M9" s="35" t="s">
        <v>25</v>
      </c>
      <c r="N9" s="35" t="s">
        <v>26</v>
      </c>
      <c r="O9" s="35" t="s">
        <v>27</v>
      </c>
    </row>
    <row r="10" spans="1:15" ht="43.5" x14ac:dyDescent="0.35">
      <c r="A10" s="103">
        <v>1</v>
      </c>
      <c r="B10" s="120" t="s">
        <v>610</v>
      </c>
      <c r="C10" s="164" t="s">
        <v>859</v>
      </c>
      <c r="D10" s="11" t="s">
        <v>11</v>
      </c>
      <c r="E10" s="194" t="s">
        <v>13</v>
      </c>
      <c r="F10" s="205">
        <v>3000</v>
      </c>
      <c r="G10" s="162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43.5" x14ac:dyDescent="0.35">
      <c r="A11" s="103">
        <v>2</v>
      </c>
      <c r="B11" s="10"/>
      <c r="C11" s="164" t="s">
        <v>858</v>
      </c>
      <c r="D11" s="11" t="s">
        <v>11</v>
      </c>
      <c r="E11" s="194" t="s">
        <v>13</v>
      </c>
      <c r="F11" s="205">
        <v>3000</v>
      </c>
      <c r="G11" s="162" t="s">
        <v>12</v>
      </c>
      <c r="H11" s="56"/>
      <c r="I11" s="57">
        <v>9.5</v>
      </c>
      <c r="J11" s="13">
        <f t="shared" ref="J11:J33" si="0">ROUND(F11*H11,2)</f>
        <v>0</v>
      </c>
      <c r="K11" s="12">
        <f t="shared" ref="K11:K33" si="1">ROUND(I11*J11/100,2)</f>
        <v>0</v>
      </c>
      <c r="L11" s="13">
        <f t="shared" ref="L11:L33" si="2">J11+K11</f>
        <v>0</v>
      </c>
      <c r="M11" s="58"/>
      <c r="N11" s="58"/>
      <c r="O11" s="59"/>
    </row>
    <row r="12" spans="1:15" ht="43.5" x14ac:dyDescent="0.35">
      <c r="A12" s="103">
        <v>3</v>
      </c>
      <c r="B12" s="10"/>
      <c r="C12" s="164" t="s">
        <v>860</v>
      </c>
      <c r="D12" s="11" t="s">
        <v>11</v>
      </c>
      <c r="E12" s="194" t="s">
        <v>184</v>
      </c>
      <c r="F12" s="205">
        <v>2000</v>
      </c>
      <c r="G12" s="162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29" x14ac:dyDescent="0.35">
      <c r="A13" s="103">
        <v>4</v>
      </c>
      <c r="B13" s="10"/>
      <c r="C13" s="164" t="s">
        <v>861</v>
      </c>
      <c r="D13" s="11" t="s">
        <v>11</v>
      </c>
      <c r="E13" s="194" t="s">
        <v>184</v>
      </c>
      <c r="F13" s="205">
        <v>200</v>
      </c>
      <c r="G13" s="162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43.5" x14ac:dyDescent="0.35">
      <c r="A14" s="103">
        <v>5</v>
      </c>
      <c r="B14" s="10"/>
      <c r="C14" s="164" t="s">
        <v>862</v>
      </c>
      <c r="D14" s="11" t="s">
        <v>11</v>
      </c>
      <c r="E14" s="194" t="s">
        <v>184</v>
      </c>
      <c r="F14" s="205">
        <v>100</v>
      </c>
      <c r="G14" s="162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3">
        <v>6</v>
      </c>
      <c r="B15" s="10"/>
      <c r="C15" s="164" t="s">
        <v>863</v>
      </c>
      <c r="D15" s="11" t="s">
        <v>11</v>
      </c>
      <c r="E15" s="194" t="s">
        <v>184</v>
      </c>
      <c r="F15" s="205">
        <v>200</v>
      </c>
      <c r="G15" s="162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29" x14ac:dyDescent="0.35">
      <c r="A16" s="103">
        <v>7</v>
      </c>
      <c r="B16" s="10"/>
      <c r="C16" s="164" t="s">
        <v>864</v>
      </c>
      <c r="D16" s="11" t="s">
        <v>11</v>
      </c>
      <c r="E16" s="194" t="s">
        <v>184</v>
      </c>
      <c r="F16" s="205">
        <v>200</v>
      </c>
      <c r="G16" s="162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ht="43.5" x14ac:dyDescent="0.35">
      <c r="A17" s="103">
        <v>8</v>
      </c>
      <c r="B17" s="10"/>
      <c r="C17" s="164" t="s">
        <v>865</v>
      </c>
      <c r="D17" s="11" t="s">
        <v>11</v>
      </c>
      <c r="E17" s="194" t="s">
        <v>854</v>
      </c>
      <c r="F17" s="205">
        <v>400</v>
      </c>
      <c r="G17" s="162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3">
        <v>9</v>
      </c>
      <c r="B18" s="10"/>
      <c r="C18" s="164" t="s">
        <v>866</v>
      </c>
      <c r="D18" s="11" t="s">
        <v>11</v>
      </c>
      <c r="E18" s="194" t="s">
        <v>184</v>
      </c>
      <c r="F18" s="205">
        <v>3000</v>
      </c>
      <c r="G18" s="162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3">
        <v>10</v>
      </c>
      <c r="B19" s="10"/>
      <c r="C19" s="164" t="s">
        <v>867</v>
      </c>
      <c r="D19" s="11" t="s">
        <v>11</v>
      </c>
      <c r="E19" s="194" t="s">
        <v>184</v>
      </c>
      <c r="F19" s="205">
        <v>2500</v>
      </c>
      <c r="G19" s="162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ht="29" x14ac:dyDescent="0.35">
      <c r="A20" s="103">
        <v>11</v>
      </c>
      <c r="B20" s="120"/>
      <c r="C20" s="164" t="s">
        <v>868</v>
      </c>
      <c r="D20" s="11" t="s">
        <v>11</v>
      </c>
      <c r="E20" s="194" t="s">
        <v>184</v>
      </c>
      <c r="F20" s="205">
        <v>150</v>
      </c>
      <c r="G20" s="162" t="s">
        <v>116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ht="29" x14ac:dyDescent="0.35">
      <c r="A21" s="103">
        <v>12</v>
      </c>
      <c r="B21" s="120"/>
      <c r="C21" s="164" t="s">
        <v>869</v>
      </c>
      <c r="D21" s="11" t="s">
        <v>11</v>
      </c>
      <c r="E21" s="194" t="s">
        <v>184</v>
      </c>
      <c r="F21" s="205">
        <v>3000</v>
      </c>
      <c r="G21" s="162" t="s">
        <v>116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ht="70.5" customHeight="1" x14ac:dyDescent="0.35">
      <c r="A22" s="103">
        <v>13</v>
      </c>
      <c r="B22" s="10"/>
      <c r="C22" s="164" t="s">
        <v>870</v>
      </c>
      <c r="D22" s="11" t="s">
        <v>11</v>
      </c>
      <c r="E22" s="194" t="s">
        <v>184</v>
      </c>
      <c r="F22" s="205">
        <v>4000</v>
      </c>
      <c r="G22" s="162" t="s">
        <v>116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ht="43.5" x14ac:dyDescent="0.35">
      <c r="A23" s="103">
        <v>14</v>
      </c>
      <c r="B23" s="10"/>
      <c r="C23" s="165" t="s">
        <v>871</v>
      </c>
      <c r="D23" s="11" t="s">
        <v>11</v>
      </c>
      <c r="E23" s="194" t="s">
        <v>184</v>
      </c>
      <c r="F23" s="206">
        <v>500</v>
      </c>
      <c r="G23" s="162" t="s">
        <v>116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ht="43.5" x14ac:dyDescent="0.35">
      <c r="A24" s="103">
        <v>15</v>
      </c>
      <c r="B24" s="10"/>
      <c r="C24" s="165" t="s">
        <v>872</v>
      </c>
      <c r="D24" s="11" t="s">
        <v>11</v>
      </c>
      <c r="E24" s="194" t="s">
        <v>184</v>
      </c>
      <c r="F24" s="206">
        <v>500</v>
      </c>
      <c r="G24" s="162" t="s">
        <v>116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35">
      <c r="A25" s="103">
        <v>16</v>
      </c>
      <c r="B25" s="10"/>
      <c r="C25" s="166" t="s">
        <v>873</v>
      </c>
      <c r="D25" s="11" t="s">
        <v>11</v>
      </c>
      <c r="E25" s="194" t="s">
        <v>184</v>
      </c>
      <c r="F25" s="207">
        <v>20</v>
      </c>
      <c r="G25" s="162" t="s">
        <v>116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35">
      <c r="A26" s="103">
        <v>17</v>
      </c>
      <c r="B26" s="10"/>
      <c r="C26" s="167" t="s">
        <v>874</v>
      </c>
      <c r="D26" s="11" t="s">
        <v>11</v>
      </c>
      <c r="E26" s="194" t="s">
        <v>184</v>
      </c>
      <c r="F26" s="208">
        <v>20</v>
      </c>
      <c r="G26" s="162" t="s">
        <v>116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35">
      <c r="A27" s="103">
        <v>18</v>
      </c>
      <c r="B27" s="10"/>
      <c r="C27" s="168" t="s">
        <v>875</v>
      </c>
      <c r="D27" s="11" t="s">
        <v>11</v>
      </c>
      <c r="E27" s="194" t="s">
        <v>15</v>
      </c>
      <c r="F27" s="209">
        <v>40</v>
      </c>
      <c r="G27" s="162" t="s">
        <v>116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x14ac:dyDescent="0.35">
      <c r="A28" s="103">
        <v>19</v>
      </c>
      <c r="B28" s="10"/>
      <c r="C28" s="168" t="s">
        <v>876</v>
      </c>
      <c r="D28" s="11" t="s">
        <v>11</v>
      </c>
      <c r="E28" s="194" t="s">
        <v>15</v>
      </c>
      <c r="F28" s="209">
        <v>20</v>
      </c>
      <c r="G28" s="162" t="s">
        <v>116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x14ac:dyDescent="0.35">
      <c r="A29" s="103">
        <v>20</v>
      </c>
      <c r="B29" s="10"/>
      <c r="C29" s="168" t="s">
        <v>877</v>
      </c>
      <c r="D29" s="11" t="s">
        <v>11</v>
      </c>
      <c r="E29" s="194" t="s">
        <v>15</v>
      </c>
      <c r="F29" s="209">
        <v>20</v>
      </c>
      <c r="G29" s="162" t="s">
        <v>116</v>
      </c>
      <c r="H29" s="62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ht="43.5" x14ac:dyDescent="0.35">
      <c r="A30" s="103">
        <v>21</v>
      </c>
      <c r="B30" s="120" t="s">
        <v>904</v>
      </c>
      <c r="C30" s="164" t="s">
        <v>878</v>
      </c>
      <c r="D30" s="11" t="s">
        <v>11</v>
      </c>
      <c r="E30" s="194" t="s">
        <v>855</v>
      </c>
      <c r="F30" s="205">
        <v>9000</v>
      </c>
      <c r="G30" s="162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ht="43.5" x14ac:dyDescent="0.35">
      <c r="A31" s="103">
        <v>22</v>
      </c>
      <c r="B31" s="120"/>
      <c r="C31" s="164" t="s">
        <v>878</v>
      </c>
      <c r="D31" s="11" t="s">
        <v>11</v>
      </c>
      <c r="E31" s="194" t="s">
        <v>444</v>
      </c>
      <c r="F31" s="205">
        <v>3000</v>
      </c>
      <c r="G31" s="162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ht="43.5" x14ac:dyDescent="0.35">
      <c r="A32" s="103">
        <v>23</v>
      </c>
      <c r="B32" s="10"/>
      <c r="C32" s="164" t="s">
        <v>878</v>
      </c>
      <c r="D32" s="11" t="s">
        <v>11</v>
      </c>
      <c r="E32" s="194" t="s">
        <v>185</v>
      </c>
      <c r="F32" s="205">
        <v>4000</v>
      </c>
      <c r="G32" s="162" t="s">
        <v>116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ht="43.5" x14ac:dyDescent="0.35">
      <c r="A33" s="103">
        <v>24</v>
      </c>
      <c r="B33" s="110"/>
      <c r="C33" s="164" t="s">
        <v>878</v>
      </c>
      <c r="D33" s="11" t="s">
        <v>11</v>
      </c>
      <c r="E33" s="194" t="s">
        <v>856</v>
      </c>
      <c r="F33" s="205">
        <v>2000</v>
      </c>
      <c r="G33" s="162" t="s">
        <v>116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5" x14ac:dyDescent="0.35">
      <c r="A34" s="103">
        <v>25</v>
      </c>
      <c r="B34" s="110"/>
      <c r="C34" s="164" t="s">
        <v>879</v>
      </c>
      <c r="D34" s="11" t="s">
        <v>11</v>
      </c>
      <c r="E34" s="194" t="s">
        <v>185</v>
      </c>
      <c r="F34" s="205"/>
      <c r="G34" s="162" t="s">
        <v>116</v>
      </c>
      <c r="H34" s="56"/>
      <c r="I34" s="57">
        <v>9.5</v>
      </c>
      <c r="J34" s="13">
        <f t="shared" ref="J34:J97" si="3">ROUND(F34*H34,2)</f>
        <v>0</v>
      </c>
      <c r="K34" s="12">
        <f t="shared" ref="K34:K97" si="4">ROUND(I34*J34/100,2)</f>
        <v>0</v>
      </c>
      <c r="L34" s="13">
        <f t="shared" ref="L34:L97" si="5">J34+K34</f>
        <v>0</v>
      </c>
      <c r="M34" s="58"/>
      <c r="N34" s="58"/>
      <c r="O34" s="59"/>
    </row>
    <row r="35" spans="1:15" ht="43.5" x14ac:dyDescent="0.35">
      <c r="A35" s="103">
        <v>26</v>
      </c>
      <c r="B35" s="151"/>
      <c r="C35" s="164" t="s">
        <v>880</v>
      </c>
      <c r="D35" s="11" t="s">
        <v>11</v>
      </c>
      <c r="E35" s="194" t="s">
        <v>444</v>
      </c>
      <c r="F35" s="205">
        <v>9000</v>
      </c>
      <c r="G35" s="162" t="s">
        <v>116</v>
      </c>
      <c r="H35" s="44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152"/>
      <c r="N35" s="152"/>
      <c r="O35" s="152"/>
    </row>
    <row r="36" spans="1:15" ht="43.5" x14ac:dyDescent="0.35">
      <c r="A36" s="103">
        <v>27</v>
      </c>
      <c r="B36" s="154"/>
      <c r="C36" s="164" t="s">
        <v>880</v>
      </c>
      <c r="D36" s="11" t="s">
        <v>11</v>
      </c>
      <c r="E36" s="194" t="s">
        <v>185</v>
      </c>
      <c r="F36" s="205">
        <v>6000</v>
      </c>
      <c r="G36" s="162" t="s">
        <v>116</v>
      </c>
      <c r="H36" s="153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153"/>
      <c r="N36" s="153"/>
      <c r="O36" s="153"/>
    </row>
    <row r="37" spans="1:15" ht="43.5" x14ac:dyDescent="0.35">
      <c r="A37" s="103">
        <v>28</v>
      </c>
      <c r="B37" s="154"/>
      <c r="C37" s="164" t="s">
        <v>881</v>
      </c>
      <c r="D37" s="11" t="s">
        <v>11</v>
      </c>
      <c r="E37" s="194" t="s">
        <v>855</v>
      </c>
      <c r="F37" s="205">
        <v>4000</v>
      </c>
      <c r="G37" s="162" t="s">
        <v>116</v>
      </c>
      <c r="H37" s="153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153"/>
      <c r="N37" s="153"/>
      <c r="O37" s="153"/>
    </row>
    <row r="38" spans="1:15" ht="43.5" x14ac:dyDescent="0.35">
      <c r="A38" s="103">
        <v>29</v>
      </c>
      <c r="B38" s="154"/>
      <c r="C38" s="164" t="s">
        <v>881</v>
      </c>
      <c r="D38" s="11" t="s">
        <v>11</v>
      </c>
      <c r="E38" s="194" t="s">
        <v>444</v>
      </c>
      <c r="F38" s="205">
        <v>4000</v>
      </c>
      <c r="G38" s="162" t="s">
        <v>116</v>
      </c>
      <c r="H38" s="153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153"/>
      <c r="N38" s="153"/>
      <c r="O38" s="153"/>
    </row>
    <row r="39" spans="1:15" ht="43.5" x14ac:dyDescent="0.35">
      <c r="A39" s="103">
        <v>30</v>
      </c>
      <c r="B39" s="154"/>
      <c r="C39" s="164" t="s">
        <v>881</v>
      </c>
      <c r="D39" s="11" t="s">
        <v>11</v>
      </c>
      <c r="E39" s="194" t="s">
        <v>185</v>
      </c>
      <c r="F39" s="205">
        <v>2000</v>
      </c>
      <c r="G39" s="162" t="s">
        <v>116</v>
      </c>
      <c r="H39" s="153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153"/>
      <c r="N39" s="153"/>
      <c r="O39" s="153"/>
    </row>
    <row r="40" spans="1:15" ht="43.5" x14ac:dyDescent="0.35">
      <c r="A40" s="103">
        <v>31</v>
      </c>
      <c r="B40" s="154"/>
      <c r="C40" s="164" t="s">
        <v>882</v>
      </c>
      <c r="D40" s="11" t="s">
        <v>11</v>
      </c>
      <c r="E40" s="194" t="s">
        <v>855</v>
      </c>
      <c r="F40" s="205">
        <v>2000</v>
      </c>
      <c r="G40" s="162" t="s">
        <v>116</v>
      </c>
      <c r="H40" s="153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153"/>
      <c r="N40" s="153"/>
      <c r="O40" s="153"/>
    </row>
    <row r="41" spans="1:15" ht="43.5" x14ac:dyDescent="0.35">
      <c r="A41" s="103">
        <v>32</v>
      </c>
      <c r="B41" s="154"/>
      <c r="C41" s="164" t="s">
        <v>882</v>
      </c>
      <c r="D41" s="11" t="s">
        <v>11</v>
      </c>
      <c r="E41" s="194" t="s">
        <v>444</v>
      </c>
      <c r="F41" s="205">
        <v>2000</v>
      </c>
      <c r="G41" s="162" t="s">
        <v>116</v>
      </c>
      <c r="H41" s="153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153"/>
      <c r="N41" s="153"/>
      <c r="O41" s="153"/>
    </row>
    <row r="42" spans="1:15" ht="43.5" x14ac:dyDescent="0.35">
      <c r="A42" s="103">
        <v>33</v>
      </c>
      <c r="B42" s="151"/>
      <c r="C42" s="164" t="s">
        <v>882</v>
      </c>
      <c r="D42" s="11" t="s">
        <v>11</v>
      </c>
      <c r="E42" s="194" t="s">
        <v>185</v>
      </c>
      <c r="F42" s="205">
        <v>1000</v>
      </c>
      <c r="G42" s="162" t="s">
        <v>116</v>
      </c>
      <c r="H42" s="33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152"/>
      <c r="N42" s="152"/>
      <c r="O42" s="152"/>
    </row>
    <row r="43" spans="1:15" ht="29" x14ac:dyDescent="0.35">
      <c r="A43" s="103">
        <v>34</v>
      </c>
      <c r="B43" s="155"/>
      <c r="C43" s="164" t="s">
        <v>883</v>
      </c>
      <c r="D43" s="11" t="s">
        <v>11</v>
      </c>
      <c r="E43" s="194" t="s">
        <v>855</v>
      </c>
      <c r="F43" s="205">
        <v>1000</v>
      </c>
      <c r="G43" s="162" t="s">
        <v>116</v>
      </c>
      <c r="H43" s="112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60"/>
      <c r="N43" s="60"/>
      <c r="O43" s="60"/>
    </row>
    <row r="44" spans="1:15" ht="29" x14ac:dyDescent="0.35">
      <c r="A44" s="103">
        <v>35</v>
      </c>
      <c r="B44" s="151"/>
      <c r="C44" s="164" t="s">
        <v>883</v>
      </c>
      <c r="D44" s="11" t="s">
        <v>11</v>
      </c>
      <c r="E44" s="194" t="s">
        <v>444</v>
      </c>
      <c r="F44" s="205">
        <v>1000</v>
      </c>
      <c r="G44" s="162" t="s">
        <v>116</v>
      </c>
      <c r="H44" s="33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152"/>
      <c r="N44" s="152"/>
      <c r="O44" s="152"/>
    </row>
    <row r="45" spans="1:15" ht="29" x14ac:dyDescent="0.35">
      <c r="A45" s="103">
        <v>36</v>
      </c>
      <c r="B45" s="151"/>
      <c r="C45" s="164" t="s">
        <v>883</v>
      </c>
      <c r="D45" s="11" t="s">
        <v>11</v>
      </c>
      <c r="E45" s="194" t="s">
        <v>185</v>
      </c>
      <c r="F45" s="205">
        <v>1000</v>
      </c>
      <c r="G45" s="162" t="s">
        <v>116</v>
      </c>
      <c r="H45" s="33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152"/>
      <c r="N45" s="152"/>
      <c r="O45" s="152"/>
    </row>
    <row r="46" spans="1:15" ht="29" x14ac:dyDescent="0.35">
      <c r="A46" s="103">
        <v>37</v>
      </c>
      <c r="B46" s="151"/>
      <c r="C46" s="164" t="s">
        <v>884</v>
      </c>
      <c r="D46" s="11" t="s">
        <v>11</v>
      </c>
      <c r="E46" s="194" t="s">
        <v>444</v>
      </c>
      <c r="F46" s="205">
        <v>200</v>
      </c>
      <c r="G46" s="162" t="s">
        <v>116</v>
      </c>
      <c r="H46" s="33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152"/>
      <c r="N46" s="152"/>
      <c r="O46" s="152"/>
    </row>
    <row r="47" spans="1:15" x14ac:dyDescent="0.35">
      <c r="A47" s="103">
        <v>38</v>
      </c>
      <c r="B47" s="151"/>
      <c r="C47" s="164" t="s">
        <v>885</v>
      </c>
      <c r="D47" s="11" t="s">
        <v>11</v>
      </c>
      <c r="E47" s="194" t="s">
        <v>855</v>
      </c>
      <c r="F47" s="205">
        <v>2000</v>
      </c>
      <c r="G47" s="162" t="s">
        <v>116</v>
      </c>
      <c r="H47" s="33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152"/>
      <c r="N47" s="152"/>
      <c r="O47" s="152"/>
    </row>
    <row r="48" spans="1:15" x14ac:dyDescent="0.35">
      <c r="A48" s="103">
        <v>39</v>
      </c>
      <c r="B48" s="151"/>
      <c r="C48" s="164" t="s">
        <v>886</v>
      </c>
      <c r="D48" s="11" t="s">
        <v>11</v>
      </c>
      <c r="E48" s="194" t="s">
        <v>444</v>
      </c>
      <c r="F48" s="205">
        <v>4000</v>
      </c>
      <c r="G48" s="162" t="s">
        <v>116</v>
      </c>
      <c r="H48" s="33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152"/>
      <c r="N48" s="152"/>
      <c r="O48" s="152"/>
    </row>
    <row r="49" spans="1:15" x14ac:dyDescent="0.35">
      <c r="A49" s="103">
        <v>40</v>
      </c>
      <c r="B49" s="151"/>
      <c r="C49" s="164" t="s">
        <v>885</v>
      </c>
      <c r="D49" s="11" t="s">
        <v>11</v>
      </c>
      <c r="E49" s="194" t="s">
        <v>185</v>
      </c>
      <c r="F49" s="205">
        <v>2000</v>
      </c>
      <c r="G49" s="162" t="s">
        <v>116</v>
      </c>
      <c r="H49" s="33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152"/>
      <c r="N49" s="152"/>
      <c r="O49" s="152"/>
    </row>
    <row r="50" spans="1:15" x14ac:dyDescent="0.35">
      <c r="A50" s="103">
        <v>41</v>
      </c>
      <c r="B50" s="151"/>
      <c r="C50" s="164" t="s">
        <v>885</v>
      </c>
      <c r="D50" s="11" t="s">
        <v>11</v>
      </c>
      <c r="E50" s="194" t="s">
        <v>856</v>
      </c>
      <c r="F50" s="205">
        <v>2000</v>
      </c>
      <c r="G50" s="162" t="s">
        <v>116</v>
      </c>
      <c r="H50" s="33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152"/>
      <c r="N50" s="152"/>
      <c r="O50" s="152"/>
    </row>
    <row r="51" spans="1:15" ht="29" x14ac:dyDescent="0.35">
      <c r="A51" s="103">
        <v>42</v>
      </c>
      <c r="B51" s="151"/>
      <c r="C51" s="164" t="s">
        <v>887</v>
      </c>
      <c r="D51" s="11" t="s">
        <v>11</v>
      </c>
      <c r="E51" s="194" t="s">
        <v>855</v>
      </c>
      <c r="F51" s="205">
        <v>1000</v>
      </c>
      <c r="G51" s="162" t="s">
        <v>116</v>
      </c>
      <c r="H51" s="33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152"/>
      <c r="N51" s="152"/>
      <c r="O51" s="152"/>
    </row>
    <row r="52" spans="1:15" ht="29" x14ac:dyDescent="0.35">
      <c r="A52" s="103">
        <v>43</v>
      </c>
      <c r="B52" s="151"/>
      <c r="C52" s="164" t="s">
        <v>887</v>
      </c>
      <c r="D52" s="11" t="s">
        <v>11</v>
      </c>
      <c r="E52" s="194" t="s">
        <v>444</v>
      </c>
      <c r="F52" s="205">
        <v>1000</v>
      </c>
      <c r="G52" s="162" t="s">
        <v>116</v>
      </c>
      <c r="H52" s="33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152"/>
      <c r="N52" s="152"/>
      <c r="O52" s="152"/>
    </row>
    <row r="53" spans="1:15" ht="29" x14ac:dyDescent="0.35">
      <c r="A53" s="103">
        <v>44</v>
      </c>
      <c r="B53" s="151"/>
      <c r="C53" s="164" t="s">
        <v>887</v>
      </c>
      <c r="D53" s="11" t="s">
        <v>11</v>
      </c>
      <c r="E53" s="194" t="s">
        <v>185</v>
      </c>
      <c r="F53" s="205">
        <v>3000</v>
      </c>
      <c r="G53" s="162" t="s">
        <v>116</v>
      </c>
      <c r="H53" s="33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152"/>
      <c r="N53" s="152"/>
      <c r="O53" s="152"/>
    </row>
    <row r="54" spans="1:15" ht="29" x14ac:dyDescent="0.35">
      <c r="A54" s="103">
        <v>45</v>
      </c>
      <c r="B54" s="151"/>
      <c r="C54" s="164" t="s">
        <v>887</v>
      </c>
      <c r="D54" s="11" t="s">
        <v>11</v>
      </c>
      <c r="E54" s="194" t="s">
        <v>856</v>
      </c>
      <c r="F54" s="205">
        <v>3000</v>
      </c>
      <c r="G54" s="162" t="s">
        <v>116</v>
      </c>
      <c r="H54" s="33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152"/>
      <c r="N54" s="152"/>
      <c r="O54" s="152"/>
    </row>
    <row r="55" spans="1:15" ht="29" x14ac:dyDescent="0.35">
      <c r="A55" s="103">
        <v>46</v>
      </c>
      <c r="B55" s="151"/>
      <c r="C55" s="164" t="s">
        <v>888</v>
      </c>
      <c r="D55" s="11" t="s">
        <v>11</v>
      </c>
      <c r="E55" s="194" t="s">
        <v>185</v>
      </c>
      <c r="F55" s="205">
        <v>700</v>
      </c>
      <c r="G55" s="162" t="s">
        <v>116</v>
      </c>
      <c r="H55" s="33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152"/>
      <c r="N55" s="152"/>
      <c r="O55" s="152"/>
    </row>
    <row r="56" spans="1:15" ht="29" x14ac:dyDescent="0.35">
      <c r="A56" s="103">
        <v>47</v>
      </c>
      <c r="B56" s="151"/>
      <c r="C56" s="164" t="s">
        <v>889</v>
      </c>
      <c r="D56" s="11" t="s">
        <v>11</v>
      </c>
      <c r="E56" s="194" t="s">
        <v>855</v>
      </c>
      <c r="F56" s="205">
        <v>600</v>
      </c>
      <c r="G56" s="162" t="s">
        <v>116</v>
      </c>
      <c r="H56" s="33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152"/>
      <c r="N56" s="152"/>
      <c r="O56" s="152"/>
    </row>
    <row r="57" spans="1:15" ht="29" x14ac:dyDescent="0.35">
      <c r="A57" s="103">
        <v>48</v>
      </c>
      <c r="B57" s="151"/>
      <c r="C57" s="164" t="s">
        <v>889</v>
      </c>
      <c r="D57" s="11" t="s">
        <v>11</v>
      </c>
      <c r="E57" s="194" t="s">
        <v>444</v>
      </c>
      <c r="F57" s="205">
        <v>2000</v>
      </c>
      <c r="G57" s="162" t="s">
        <v>116</v>
      </c>
      <c r="H57" s="33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152"/>
      <c r="N57" s="152"/>
      <c r="O57" s="152"/>
    </row>
    <row r="58" spans="1:15" ht="29" x14ac:dyDescent="0.35">
      <c r="A58" s="103">
        <v>49</v>
      </c>
      <c r="B58" s="151"/>
      <c r="C58" s="164" t="s">
        <v>889</v>
      </c>
      <c r="D58" s="11" t="s">
        <v>11</v>
      </c>
      <c r="E58" s="194" t="s">
        <v>185</v>
      </c>
      <c r="F58" s="205">
        <v>4000</v>
      </c>
      <c r="G58" s="162" t="s">
        <v>116</v>
      </c>
      <c r="H58" s="33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152"/>
      <c r="N58" s="152"/>
      <c r="O58" s="152"/>
    </row>
    <row r="59" spans="1:15" ht="43.5" x14ac:dyDescent="0.35">
      <c r="A59" s="103">
        <v>50</v>
      </c>
      <c r="B59" s="151"/>
      <c r="C59" s="164" t="s">
        <v>890</v>
      </c>
      <c r="D59" s="11" t="s">
        <v>11</v>
      </c>
      <c r="E59" s="194" t="s">
        <v>855</v>
      </c>
      <c r="F59" s="205">
        <v>600</v>
      </c>
      <c r="G59" s="162" t="s">
        <v>116</v>
      </c>
      <c r="H59" s="33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152"/>
      <c r="N59" s="152"/>
      <c r="O59" s="152"/>
    </row>
    <row r="60" spans="1:15" ht="43.5" x14ac:dyDescent="0.35">
      <c r="A60" s="103">
        <v>51</v>
      </c>
      <c r="B60" s="151"/>
      <c r="C60" s="164" t="s">
        <v>890</v>
      </c>
      <c r="D60" s="11" t="s">
        <v>11</v>
      </c>
      <c r="E60" s="194" t="s">
        <v>444</v>
      </c>
      <c r="F60" s="205">
        <v>1000</v>
      </c>
      <c r="G60" s="162" t="s">
        <v>116</v>
      </c>
      <c r="H60" s="33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152"/>
      <c r="N60" s="152"/>
      <c r="O60" s="152"/>
    </row>
    <row r="61" spans="1:15" ht="43.5" x14ac:dyDescent="0.35">
      <c r="A61" s="103">
        <v>52</v>
      </c>
      <c r="B61" s="151"/>
      <c r="C61" s="164" t="s">
        <v>890</v>
      </c>
      <c r="D61" s="11" t="s">
        <v>11</v>
      </c>
      <c r="E61" s="194" t="s">
        <v>185</v>
      </c>
      <c r="F61" s="205">
        <v>600</v>
      </c>
      <c r="G61" s="162" t="s">
        <v>116</v>
      </c>
      <c r="H61" s="33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152"/>
      <c r="N61" s="152"/>
      <c r="O61" s="152"/>
    </row>
    <row r="62" spans="1:15" ht="43.5" x14ac:dyDescent="0.35">
      <c r="A62" s="103">
        <v>53</v>
      </c>
      <c r="B62" s="151"/>
      <c r="C62" s="164" t="s">
        <v>891</v>
      </c>
      <c r="D62" s="11" t="s">
        <v>11</v>
      </c>
      <c r="E62" s="194" t="s">
        <v>855</v>
      </c>
      <c r="F62" s="205">
        <v>2000</v>
      </c>
      <c r="G62" s="162" t="s">
        <v>116</v>
      </c>
      <c r="H62" s="33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152"/>
      <c r="N62" s="152"/>
      <c r="O62" s="152"/>
    </row>
    <row r="63" spans="1:15" ht="43.5" x14ac:dyDescent="0.35">
      <c r="A63" s="103">
        <v>54</v>
      </c>
      <c r="B63" s="151"/>
      <c r="C63" s="164" t="s">
        <v>891</v>
      </c>
      <c r="D63" s="11" t="s">
        <v>11</v>
      </c>
      <c r="E63" s="194" t="s">
        <v>444</v>
      </c>
      <c r="F63" s="205">
        <v>7000</v>
      </c>
      <c r="G63" s="162" t="s">
        <v>116</v>
      </c>
      <c r="H63" s="33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152"/>
      <c r="N63" s="152"/>
      <c r="O63" s="152"/>
    </row>
    <row r="64" spans="1:15" ht="43.5" x14ac:dyDescent="0.35">
      <c r="A64" s="103">
        <v>55</v>
      </c>
      <c r="B64" s="151"/>
      <c r="C64" s="164" t="s">
        <v>891</v>
      </c>
      <c r="D64" s="11" t="s">
        <v>11</v>
      </c>
      <c r="E64" s="194" t="s">
        <v>856</v>
      </c>
      <c r="F64" s="205">
        <v>2000</v>
      </c>
      <c r="G64" s="162" t="s">
        <v>116</v>
      </c>
      <c r="H64" s="33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152"/>
      <c r="N64" s="152"/>
      <c r="O64" s="152"/>
    </row>
    <row r="65" spans="1:15" ht="29" x14ac:dyDescent="0.35">
      <c r="A65" s="103">
        <v>56</v>
      </c>
      <c r="B65" s="151"/>
      <c r="C65" s="164" t="s">
        <v>892</v>
      </c>
      <c r="D65" s="11" t="s">
        <v>11</v>
      </c>
      <c r="E65" s="194" t="s">
        <v>444</v>
      </c>
      <c r="F65" s="205">
        <v>2000</v>
      </c>
      <c r="G65" s="162" t="s">
        <v>116</v>
      </c>
      <c r="H65" s="33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152"/>
      <c r="N65" s="152"/>
      <c r="O65" s="152"/>
    </row>
    <row r="66" spans="1:15" ht="29" x14ac:dyDescent="0.35">
      <c r="A66" s="103">
        <v>57</v>
      </c>
      <c r="B66" s="151"/>
      <c r="C66" s="164" t="s">
        <v>893</v>
      </c>
      <c r="D66" s="11" t="s">
        <v>11</v>
      </c>
      <c r="E66" s="194" t="s">
        <v>856</v>
      </c>
      <c r="F66" s="205">
        <v>3000</v>
      </c>
      <c r="G66" s="162" t="s">
        <v>116</v>
      </c>
      <c r="H66" s="33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152"/>
      <c r="N66" s="152"/>
      <c r="O66" s="152"/>
    </row>
    <row r="67" spans="1:15" x14ac:dyDescent="0.35">
      <c r="A67" s="103"/>
      <c r="B67" s="151"/>
      <c r="C67" s="164" t="s">
        <v>857</v>
      </c>
      <c r="D67" s="11" t="s">
        <v>11</v>
      </c>
      <c r="E67" s="194" t="s">
        <v>856</v>
      </c>
      <c r="F67" s="205"/>
      <c r="G67" s="162" t="s">
        <v>116</v>
      </c>
      <c r="H67" s="33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152"/>
      <c r="N67" s="152"/>
      <c r="O67" s="152"/>
    </row>
    <row r="68" spans="1:15" x14ac:dyDescent="0.35">
      <c r="A68" s="103">
        <v>58</v>
      </c>
      <c r="B68" s="151"/>
      <c r="C68" s="164" t="s">
        <v>894</v>
      </c>
      <c r="D68" s="11" t="s">
        <v>11</v>
      </c>
      <c r="E68" s="194" t="s">
        <v>856</v>
      </c>
      <c r="F68" s="205">
        <v>1000</v>
      </c>
      <c r="G68" s="162" t="s">
        <v>116</v>
      </c>
      <c r="H68" s="33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152"/>
      <c r="N68" s="152"/>
      <c r="O68" s="152"/>
    </row>
    <row r="69" spans="1:15" x14ac:dyDescent="0.35">
      <c r="A69" s="103">
        <v>59</v>
      </c>
      <c r="B69" s="151"/>
      <c r="C69" s="164" t="s">
        <v>895</v>
      </c>
      <c r="D69" s="11" t="s">
        <v>11</v>
      </c>
      <c r="E69" s="194" t="s">
        <v>185</v>
      </c>
      <c r="F69" s="205">
        <v>3000</v>
      </c>
      <c r="G69" s="162" t="s">
        <v>116</v>
      </c>
      <c r="H69" s="33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152"/>
      <c r="N69" s="152"/>
      <c r="O69" s="152"/>
    </row>
    <row r="70" spans="1:15" x14ac:dyDescent="0.35">
      <c r="A70" s="103">
        <v>60</v>
      </c>
      <c r="B70" s="151"/>
      <c r="C70" s="164" t="s">
        <v>895</v>
      </c>
      <c r="D70" s="11" t="s">
        <v>11</v>
      </c>
      <c r="E70" s="194" t="s">
        <v>856</v>
      </c>
      <c r="F70" s="205">
        <v>1000</v>
      </c>
      <c r="G70" s="162" t="s">
        <v>116</v>
      </c>
      <c r="H70" s="33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152"/>
      <c r="N70" s="152"/>
      <c r="O70" s="152"/>
    </row>
    <row r="71" spans="1:15" x14ac:dyDescent="0.35">
      <c r="A71" s="103">
        <v>61</v>
      </c>
      <c r="B71" s="151"/>
      <c r="C71" s="164" t="s">
        <v>896</v>
      </c>
      <c r="D71" s="11" t="s">
        <v>11</v>
      </c>
      <c r="E71" s="194" t="s">
        <v>185</v>
      </c>
      <c r="F71" s="205">
        <v>500</v>
      </c>
      <c r="G71" s="162" t="s">
        <v>116</v>
      </c>
      <c r="H71" s="33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152"/>
      <c r="N71" s="152"/>
      <c r="O71" s="152"/>
    </row>
    <row r="72" spans="1:15" x14ac:dyDescent="0.35">
      <c r="A72" s="103">
        <v>62</v>
      </c>
      <c r="B72" s="151"/>
      <c r="C72" s="164" t="s">
        <v>896</v>
      </c>
      <c r="D72" s="11" t="s">
        <v>11</v>
      </c>
      <c r="E72" s="194" t="s">
        <v>856</v>
      </c>
      <c r="F72" s="205">
        <v>500</v>
      </c>
      <c r="G72" s="162" t="s">
        <v>116</v>
      </c>
      <c r="H72" s="33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152"/>
      <c r="N72" s="152"/>
      <c r="O72" s="152"/>
    </row>
    <row r="73" spans="1:15" ht="43.5" x14ac:dyDescent="0.35">
      <c r="A73" s="103">
        <v>63</v>
      </c>
      <c r="B73" s="151"/>
      <c r="C73" s="164" t="s">
        <v>897</v>
      </c>
      <c r="D73" s="11" t="s">
        <v>11</v>
      </c>
      <c r="E73" s="194" t="s">
        <v>185</v>
      </c>
      <c r="F73" s="205">
        <v>1000</v>
      </c>
      <c r="G73" s="162" t="s">
        <v>116</v>
      </c>
      <c r="H73" s="33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152"/>
      <c r="N73" s="152"/>
      <c r="O73" s="152"/>
    </row>
    <row r="74" spans="1:15" x14ac:dyDescent="0.35">
      <c r="A74" s="103">
        <v>64</v>
      </c>
      <c r="B74" s="151"/>
      <c r="C74" s="164" t="s">
        <v>898</v>
      </c>
      <c r="D74" s="11" t="s">
        <v>11</v>
      </c>
      <c r="E74" s="194" t="s">
        <v>855</v>
      </c>
      <c r="F74" s="205">
        <v>300</v>
      </c>
      <c r="G74" s="162" t="s">
        <v>116</v>
      </c>
      <c r="H74" s="33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152"/>
      <c r="N74" s="152"/>
      <c r="O74" s="152"/>
    </row>
    <row r="75" spans="1:15" x14ac:dyDescent="0.35">
      <c r="A75" s="103">
        <v>65</v>
      </c>
      <c r="B75" s="151"/>
      <c r="C75" s="164" t="s">
        <v>898</v>
      </c>
      <c r="D75" s="11" t="s">
        <v>11</v>
      </c>
      <c r="E75" s="194" t="s">
        <v>185</v>
      </c>
      <c r="F75" s="205">
        <v>700</v>
      </c>
      <c r="G75" s="162" t="s">
        <v>116</v>
      </c>
      <c r="H75" s="33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152"/>
      <c r="N75" s="152"/>
      <c r="O75" s="152"/>
    </row>
    <row r="76" spans="1:15" x14ac:dyDescent="0.35">
      <c r="A76" s="103">
        <v>66</v>
      </c>
      <c r="B76" s="151"/>
      <c r="C76" s="164" t="s">
        <v>899</v>
      </c>
      <c r="D76" s="11" t="s">
        <v>11</v>
      </c>
      <c r="E76" s="194" t="s">
        <v>855</v>
      </c>
      <c r="F76" s="205">
        <v>300</v>
      </c>
      <c r="G76" s="162" t="s">
        <v>116</v>
      </c>
      <c r="H76" s="33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152"/>
      <c r="N76" s="152"/>
      <c r="O76" s="152"/>
    </row>
    <row r="77" spans="1:15" x14ac:dyDescent="0.35">
      <c r="A77" s="103">
        <v>67</v>
      </c>
      <c r="B77" s="151"/>
      <c r="C77" s="164" t="s">
        <v>899</v>
      </c>
      <c r="D77" s="11" t="s">
        <v>11</v>
      </c>
      <c r="E77" s="194" t="s">
        <v>185</v>
      </c>
      <c r="F77" s="205">
        <v>700</v>
      </c>
      <c r="G77" s="162" t="s">
        <v>116</v>
      </c>
      <c r="H77" s="33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152"/>
      <c r="N77" s="152"/>
      <c r="O77" s="152"/>
    </row>
    <row r="78" spans="1:15" x14ac:dyDescent="0.35">
      <c r="A78" s="103">
        <v>68</v>
      </c>
      <c r="B78" s="151"/>
      <c r="C78" s="164" t="s">
        <v>900</v>
      </c>
      <c r="D78" s="11" t="s">
        <v>11</v>
      </c>
      <c r="E78" s="194" t="s">
        <v>855</v>
      </c>
      <c r="F78" s="205">
        <v>300</v>
      </c>
      <c r="G78" s="162" t="s">
        <v>116</v>
      </c>
      <c r="H78" s="33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152"/>
      <c r="N78" s="152"/>
      <c r="O78" s="152"/>
    </row>
    <row r="79" spans="1:15" x14ac:dyDescent="0.35">
      <c r="A79" s="103">
        <v>69</v>
      </c>
      <c r="B79" s="151"/>
      <c r="C79" s="164" t="s">
        <v>900</v>
      </c>
      <c r="D79" s="11" t="s">
        <v>11</v>
      </c>
      <c r="E79" s="194" t="s">
        <v>185</v>
      </c>
      <c r="F79" s="205">
        <v>1000</v>
      </c>
      <c r="G79" s="162" t="s">
        <v>116</v>
      </c>
      <c r="H79" s="33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152"/>
      <c r="N79" s="152"/>
      <c r="O79" s="152"/>
    </row>
    <row r="80" spans="1:15" x14ac:dyDescent="0.35">
      <c r="A80" s="103">
        <v>70</v>
      </c>
      <c r="B80" s="151"/>
      <c r="C80" s="164" t="s">
        <v>901</v>
      </c>
      <c r="D80" s="11" t="s">
        <v>11</v>
      </c>
      <c r="E80" s="194" t="s">
        <v>855</v>
      </c>
      <c r="F80" s="205">
        <v>300</v>
      </c>
      <c r="G80" s="162" t="s">
        <v>116</v>
      </c>
      <c r="H80" s="33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152"/>
      <c r="N80" s="152"/>
      <c r="O80" s="152"/>
    </row>
    <row r="81" spans="1:15" x14ac:dyDescent="0.35">
      <c r="A81" s="103">
        <v>71</v>
      </c>
      <c r="B81" s="151"/>
      <c r="C81" s="164" t="s">
        <v>901</v>
      </c>
      <c r="D81" s="11" t="s">
        <v>11</v>
      </c>
      <c r="E81" s="194" t="s">
        <v>185</v>
      </c>
      <c r="F81" s="205">
        <v>700</v>
      </c>
      <c r="G81" s="162" t="s">
        <v>116</v>
      </c>
      <c r="H81" s="33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152"/>
      <c r="N81" s="152"/>
      <c r="O81" s="152"/>
    </row>
    <row r="82" spans="1:15" x14ac:dyDescent="0.35">
      <c r="A82" s="103">
        <v>72</v>
      </c>
      <c r="B82" s="151"/>
      <c r="C82" s="169" t="s">
        <v>902</v>
      </c>
      <c r="D82" s="11" t="s">
        <v>11</v>
      </c>
      <c r="E82" s="194" t="s">
        <v>855</v>
      </c>
      <c r="F82" s="210">
        <v>200</v>
      </c>
      <c r="G82" s="162" t="s">
        <v>116</v>
      </c>
      <c r="H82" s="33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152"/>
      <c r="N82" s="152"/>
      <c r="O82" s="152"/>
    </row>
    <row r="83" spans="1:15" x14ac:dyDescent="0.35">
      <c r="A83" s="103">
        <v>73</v>
      </c>
      <c r="B83" s="151"/>
      <c r="C83" s="169" t="s">
        <v>903</v>
      </c>
      <c r="D83" s="11" t="s">
        <v>11</v>
      </c>
      <c r="E83" s="194" t="s">
        <v>185</v>
      </c>
      <c r="F83" s="210">
        <v>600</v>
      </c>
      <c r="G83" s="162" t="s">
        <v>116</v>
      </c>
      <c r="H83" s="33"/>
      <c r="I83" s="57">
        <v>9.5</v>
      </c>
      <c r="J83" s="13">
        <f t="shared" si="3"/>
        <v>0</v>
      </c>
      <c r="K83" s="12">
        <f t="shared" si="4"/>
        <v>0</v>
      </c>
      <c r="L83" s="13">
        <f t="shared" si="5"/>
        <v>0</v>
      </c>
      <c r="M83" s="152"/>
      <c r="N83" s="152"/>
      <c r="O83" s="152"/>
    </row>
    <row r="84" spans="1:15" x14ac:dyDescent="0.35">
      <c r="A84" s="103">
        <v>74</v>
      </c>
      <c r="B84" s="151"/>
      <c r="C84" s="164" t="s">
        <v>837</v>
      </c>
      <c r="D84" s="11" t="s">
        <v>11</v>
      </c>
      <c r="E84" s="194" t="s">
        <v>855</v>
      </c>
      <c r="F84" s="205">
        <v>600</v>
      </c>
      <c r="G84" s="162" t="s">
        <v>116</v>
      </c>
      <c r="H84" s="33"/>
      <c r="I84" s="57">
        <v>9.5</v>
      </c>
      <c r="J84" s="13">
        <f t="shared" si="3"/>
        <v>0</v>
      </c>
      <c r="K84" s="12">
        <f t="shared" si="4"/>
        <v>0</v>
      </c>
      <c r="L84" s="13">
        <f t="shared" si="5"/>
        <v>0</v>
      </c>
      <c r="M84" s="152"/>
      <c r="N84" s="152"/>
      <c r="O84" s="152"/>
    </row>
    <row r="85" spans="1:15" x14ac:dyDescent="0.35">
      <c r="A85" s="103">
        <v>75</v>
      </c>
      <c r="B85" s="151"/>
      <c r="C85" s="164" t="s">
        <v>838</v>
      </c>
      <c r="D85" s="11" t="s">
        <v>11</v>
      </c>
      <c r="E85" s="194" t="s">
        <v>185</v>
      </c>
      <c r="F85" s="205">
        <v>1400</v>
      </c>
      <c r="G85" s="162" t="s">
        <v>116</v>
      </c>
      <c r="H85" s="33"/>
      <c r="I85" s="57">
        <v>9.5</v>
      </c>
      <c r="J85" s="13">
        <f t="shared" si="3"/>
        <v>0</v>
      </c>
      <c r="K85" s="12">
        <f t="shared" si="4"/>
        <v>0</v>
      </c>
      <c r="L85" s="13">
        <f t="shared" si="5"/>
        <v>0</v>
      </c>
      <c r="M85" s="152"/>
      <c r="N85" s="152"/>
      <c r="O85" s="152"/>
    </row>
    <row r="86" spans="1:15" x14ac:dyDescent="0.35">
      <c r="A86" s="103">
        <v>76</v>
      </c>
      <c r="B86" s="151"/>
      <c r="C86" s="164" t="s">
        <v>839</v>
      </c>
      <c r="D86" s="11" t="s">
        <v>11</v>
      </c>
      <c r="E86" s="194" t="s">
        <v>185</v>
      </c>
      <c r="F86" s="205">
        <v>1500</v>
      </c>
      <c r="G86" s="162" t="s">
        <v>116</v>
      </c>
      <c r="H86" s="33"/>
      <c r="I86" s="57">
        <v>9.5</v>
      </c>
      <c r="J86" s="13">
        <f t="shared" si="3"/>
        <v>0</v>
      </c>
      <c r="K86" s="12">
        <f t="shared" si="4"/>
        <v>0</v>
      </c>
      <c r="L86" s="13">
        <f t="shared" si="5"/>
        <v>0</v>
      </c>
      <c r="M86" s="152"/>
      <c r="N86" s="152"/>
      <c r="O86" s="152"/>
    </row>
    <row r="87" spans="1:15" x14ac:dyDescent="0.35">
      <c r="A87" s="103">
        <v>77</v>
      </c>
      <c r="B87" s="151"/>
      <c r="C87" s="164" t="s">
        <v>840</v>
      </c>
      <c r="D87" s="11" t="s">
        <v>11</v>
      </c>
      <c r="E87" s="194" t="s">
        <v>856</v>
      </c>
      <c r="F87" s="205">
        <v>600</v>
      </c>
      <c r="G87" s="162" t="s">
        <v>116</v>
      </c>
      <c r="H87" s="33"/>
      <c r="I87" s="57">
        <v>9.5</v>
      </c>
      <c r="J87" s="13">
        <f t="shared" si="3"/>
        <v>0</v>
      </c>
      <c r="K87" s="12">
        <f t="shared" si="4"/>
        <v>0</v>
      </c>
      <c r="L87" s="13">
        <f t="shared" si="5"/>
        <v>0</v>
      </c>
      <c r="M87" s="152"/>
      <c r="N87" s="152"/>
      <c r="O87" s="152"/>
    </row>
    <row r="88" spans="1:15" x14ac:dyDescent="0.35">
      <c r="A88" s="103">
        <v>78</v>
      </c>
      <c r="B88" s="151"/>
      <c r="C88" s="164" t="s">
        <v>853</v>
      </c>
      <c r="D88" s="11" t="s">
        <v>11</v>
      </c>
      <c r="E88" s="210" t="s">
        <v>851</v>
      </c>
      <c r="F88" s="205">
        <v>400</v>
      </c>
      <c r="G88" s="162" t="s">
        <v>116</v>
      </c>
      <c r="H88" s="33"/>
      <c r="I88" s="57">
        <v>9.5</v>
      </c>
      <c r="J88" s="13">
        <f t="shared" si="3"/>
        <v>0</v>
      </c>
      <c r="K88" s="12">
        <f t="shared" si="4"/>
        <v>0</v>
      </c>
      <c r="L88" s="13">
        <f t="shared" si="5"/>
        <v>0</v>
      </c>
      <c r="M88" s="152"/>
      <c r="N88" s="152"/>
      <c r="O88" s="152"/>
    </row>
    <row r="89" spans="1:15" x14ac:dyDescent="0.35">
      <c r="A89" s="103">
        <v>79</v>
      </c>
      <c r="B89" s="151"/>
      <c r="C89" s="164" t="s">
        <v>852</v>
      </c>
      <c r="D89" s="11" t="s">
        <v>11</v>
      </c>
      <c r="E89" s="210" t="s">
        <v>851</v>
      </c>
      <c r="F89" s="205">
        <v>400</v>
      </c>
      <c r="G89" s="162" t="s">
        <v>116</v>
      </c>
      <c r="H89" s="33"/>
      <c r="I89" s="57">
        <v>9.5</v>
      </c>
      <c r="J89" s="13">
        <f t="shared" si="3"/>
        <v>0</v>
      </c>
      <c r="K89" s="12">
        <f t="shared" si="4"/>
        <v>0</v>
      </c>
      <c r="L89" s="13">
        <f t="shared" si="5"/>
        <v>0</v>
      </c>
      <c r="M89" s="152"/>
      <c r="N89" s="152"/>
      <c r="O89" s="152"/>
    </row>
    <row r="90" spans="1:15" x14ac:dyDescent="0.35">
      <c r="A90" s="103">
        <v>80</v>
      </c>
      <c r="B90" s="151"/>
      <c r="C90" s="164" t="s">
        <v>1151</v>
      </c>
      <c r="D90" s="11" t="s">
        <v>11</v>
      </c>
      <c r="E90" s="210" t="s">
        <v>845</v>
      </c>
      <c r="F90" s="205">
        <v>1000</v>
      </c>
      <c r="G90" s="162" t="s">
        <v>116</v>
      </c>
      <c r="H90" s="33"/>
      <c r="I90" s="57">
        <v>9.5</v>
      </c>
      <c r="J90" s="13">
        <f t="shared" si="3"/>
        <v>0</v>
      </c>
      <c r="K90" s="12">
        <f t="shared" si="4"/>
        <v>0</v>
      </c>
      <c r="L90" s="13">
        <f t="shared" si="5"/>
        <v>0</v>
      </c>
      <c r="M90" s="152"/>
      <c r="N90" s="152"/>
      <c r="O90" s="152"/>
    </row>
    <row r="91" spans="1:15" x14ac:dyDescent="0.35">
      <c r="A91" s="103">
        <v>81</v>
      </c>
      <c r="B91" s="151"/>
      <c r="C91" s="164" t="s">
        <v>841</v>
      </c>
      <c r="D91" s="11" t="s">
        <v>11</v>
      </c>
      <c r="E91" s="210" t="s">
        <v>846</v>
      </c>
      <c r="F91" s="205">
        <v>800</v>
      </c>
      <c r="G91" s="162" t="s">
        <v>116</v>
      </c>
      <c r="H91" s="33"/>
      <c r="I91" s="57">
        <v>9.5</v>
      </c>
      <c r="J91" s="13">
        <f t="shared" si="3"/>
        <v>0</v>
      </c>
      <c r="K91" s="12">
        <f t="shared" si="4"/>
        <v>0</v>
      </c>
      <c r="L91" s="13">
        <f t="shared" si="5"/>
        <v>0</v>
      </c>
      <c r="M91" s="152"/>
      <c r="N91" s="152"/>
      <c r="O91" s="152"/>
    </row>
    <row r="92" spans="1:15" x14ac:dyDescent="0.35">
      <c r="A92" s="103">
        <v>82</v>
      </c>
      <c r="B92" s="151"/>
      <c r="C92" s="164" t="s">
        <v>842</v>
      </c>
      <c r="D92" s="11" t="s">
        <v>11</v>
      </c>
      <c r="E92" s="210" t="s">
        <v>846</v>
      </c>
      <c r="F92" s="205">
        <v>800</v>
      </c>
      <c r="G92" s="162" t="s">
        <v>116</v>
      </c>
      <c r="H92" s="33"/>
      <c r="I92" s="57">
        <v>9.5</v>
      </c>
      <c r="J92" s="13">
        <f t="shared" si="3"/>
        <v>0</v>
      </c>
      <c r="K92" s="12">
        <f t="shared" si="4"/>
        <v>0</v>
      </c>
      <c r="L92" s="13">
        <f t="shared" si="5"/>
        <v>0</v>
      </c>
      <c r="M92" s="152"/>
      <c r="N92" s="152"/>
      <c r="O92" s="152"/>
    </row>
    <row r="93" spans="1:15" x14ac:dyDescent="0.35">
      <c r="A93" s="103">
        <v>83</v>
      </c>
      <c r="B93" s="151"/>
      <c r="C93" s="164" t="s">
        <v>843</v>
      </c>
      <c r="D93" s="11" t="s">
        <v>11</v>
      </c>
      <c r="E93" s="210" t="s">
        <v>846</v>
      </c>
      <c r="F93" s="205">
        <v>800</v>
      </c>
      <c r="G93" s="162" t="s">
        <v>116</v>
      </c>
      <c r="H93" s="33"/>
      <c r="I93" s="57">
        <v>9.5</v>
      </c>
      <c r="J93" s="13">
        <f t="shared" si="3"/>
        <v>0</v>
      </c>
      <c r="K93" s="12">
        <f t="shared" si="4"/>
        <v>0</v>
      </c>
      <c r="L93" s="13">
        <f t="shared" si="5"/>
        <v>0</v>
      </c>
      <c r="M93" s="152"/>
      <c r="N93" s="152"/>
      <c r="O93" s="152"/>
    </row>
    <row r="94" spans="1:15" x14ac:dyDescent="0.35">
      <c r="A94" s="103">
        <v>84</v>
      </c>
      <c r="B94" s="151"/>
      <c r="C94" s="164" t="s">
        <v>847</v>
      </c>
      <c r="D94" s="11" t="s">
        <v>11</v>
      </c>
      <c r="E94" s="210" t="s">
        <v>846</v>
      </c>
      <c r="F94" s="205">
        <v>8000</v>
      </c>
      <c r="G94" s="162" t="s">
        <v>116</v>
      </c>
      <c r="H94" s="33"/>
      <c r="I94" s="57">
        <v>9.5</v>
      </c>
      <c r="J94" s="13">
        <f t="shared" si="3"/>
        <v>0</v>
      </c>
      <c r="K94" s="12">
        <f t="shared" si="4"/>
        <v>0</v>
      </c>
      <c r="L94" s="13">
        <f t="shared" si="5"/>
        <v>0</v>
      </c>
      <c r="M94" s="152"/>
      <c r="N94" s="152"/>
      <c r="O94" s="152"/>
    </row>
    <row r="95" spans="1:15" ht="29" x14ac:dyDescent="0.35">
      <c r="A95" s="103">
        <v>85</v>
      </c>
      <c r="B95" s="151"/>
      <c r="C95" s="164" t="s">
        <v>844</v>
      </c>
      <c r="D95" s="11" t="s">
        <v>11</v>
      </c>
      <c r="E95" s="210" t="s">
        <v>846</v>
      </c>
      <c r="F95" s="205">
        <v>200</v>
      </c>
      <c r="G95" s="162" t="s">
        <v>116</v>
      </c>
      <c r="H95" s="33"/>
      <c r="I95" s="57">
        <v>9.5</v>
      </c>
      <c r="J95" s="13">
        <f t="shared" si="3"/>
        <v>0</v>
      </c>
      <c r="K95" s="12">
        <f t="shared" si="4"/>
        <v>0</v>
      </c>
      <c r="L95" s="13">
        <f t="shared" si="5"/>
        <v>0</v>
      </c>
      <c r="M95" s="152"/>
      <c r="N95" s="152"/>
      <c r="O95" s="152"/>
    </row>
    <row r="96" spans="1:15" ht="41.25" customHeight="1" x14ac:dyDescent="0.35">
      <c r="A96" s="103">
        <v>86</v>
      </c>
      <c r="B96" s="151"/>
      <c r="C96" s="164" t="s">
        <v>850</v>
      </c>
      <c r="D96" s="11" t="s">
        <v>11</v>
      </c>
      <c r="E96" s="210" t="s">
        <v>846</v>
      </c>
      <c r="F96" s="205">
        <v>700</v>
      </c>
      <c r="G96" s="162" t="s">
        <v>116</v>
      </c>
      <c r="H96" s="33"/>
      <c r="I96" s="57">
        <v>9.5</v>
      </c>
      <c r="J96" s="13">
        <f t="shared" si="3"/>
        <v>0</v>
      </c>
      <c r="K96" s="12">
        <f t="shared" si="4"/>
        <v>0</v>
      </c>
      <c r="L96" s="13">
        <f t="shared" si="5"/>
        <v>0</v>
      </c>
      <c r="M96" s="152"/>
      <c r="N96" s="152"/>
      <c r="O96" s="152"/>
    </row>
    <row r="97" spans="1:15" x14ac:dyDescent="0.35">
      <c r="A97" s="103">
        <v>87</v>
      </c>
      <c r="B97" s="151"/>
      <c r="C97" s="164" t="s">
        <v>849</v>
      </c>
      <c r="D97" s="11" t="s">
        <v>11</v>
      </c>
      <c r="E97" s="210" t="s">
        <v>846</v>
      </c>
      <c r="F97" s="205">
        <v>200</v>
      </c>
      <c r="G97" s="162" t="s">
        <v>116</v>
      </c>
      <c r="H97" s="33"/>
      <c r="I97" s="57">
        <v>9.5</v>
      </c>
      <c r="J97" s="13">
        <f t="shared" si="3"/>
        <v>0</v>
      </c>
      <c r="K97" s="12">
        <f t="shared" si="4"/>
        <v>0</v>
      </c>
      <c r="L97" s="13">
        <f t="shared" si="5"/>
        <v>0</v>
      </c>
      <c r="M97" s="152"/>
      <c r="N97" s="152"/>
      <c r="O97" s="152"/>
    </row>
    <row r="98" spans="1:15" x14ac:dyDescent="0.35">
      <c r="A98" s="103">
        <v>88</v>
      </c>
      <c r="B98" s="151"/>
      <c r="C98" s="164" t="s">
        <v>849</v>
      </c>
      <c r="D98" s="11" t="s">
        <v>11</v>
      </c>
      <c r="E98" s="210" t="s">
        <v>846</v>
      </c>
      <c r="F98" s="205">
        <v>200</v>
      </c>
      <c r="G98" s="162" t="s">
        <v>116</v>
      </c>
      <c r="H98" s="33"/>
      <c r="I98" s="57">
        <v>9.5</v>
      </c>
      <c r="J98" s="13">
        <f t="shared" ref="J98:J99" si="6">ROUND(F98*H98,2)</f>
        <v>0</v>
      </c>
      <c r="K98" s="12">
        <f t="shared" ref="K98:K99" si="7">ROUND(I98*J98/100,2)</f>
        <v>0</v>
      </c>
      <c r="L98" s="13">
        <f t="shared" ref="L98:L99" si="8">J98+K98</f>
        <v>0</v>
      </c>
      <c r="M98" s="152"/>
      <c r="N98" s="152"/>
      <c r="O98" s="152"/>
    </row>
    <row r="99" spans="1:15" x14ac:dyDescent="0.35">
      <c r="A99" s="103">
        <v>89</v>
      </c>
      <c r="B99" s="151"/>
      <c r="C99" s="164" t="s">
        <v>848</v>
      </c>
      <c r="D99" s="11" t="s">
        <v>11</v>
      </c>
      <c r="E99" s="210" t="s">
        <v>846</v>
      </c>
      <c r="F99" s="205">
        <v>4000</v>
      </c>
      <c r="G99" s="162" t="s">
        <v>116</v>
      </c>
      <c r="H99" s="33"/>
      <c r="I99" s="57">
        <v>9.5</v>
      </c>
      <c r="J99" s="13">
        <f t="shared" si="6"/>
        <v>0</v>
      </c>
      <c r="K99" s="12">
        <f t="shared" si="7"/>
        <v>0</v>
      </c>
      <c r="L99" s="13">
        <f t="shared" si="8"/>
        <v>0</v>
      </c>
      <c r="M99" s="152"/>
      <c r="N99" s="152"/>
      <c r="O99" s="152"/>
    </row>
    <row r="100" spans="1:15" x14ac:dyDescent="0.35">
      <c r="A100" s="103"/>
      <c r="B100" s="151" t="s">
        <v>1348</v>
      </c>
      <c r="C100" s="164"/>
      <c r="D100" s="11"/>
      <c r="E100" s="210"/>
      <c r="F100" s="205"/>
      <c r="G100" s="162"/>
      <c r="H100" s="33"/>
      <c r="I100" s="57"/>
      <c r="J100" s="13">
        <f>SUM(J10:J99)</f>
        <v>0</v>
      </c>
      <c r="K100" s="13">
        <f t="shared" ref="K100:L100" si="9">SUM(K10:K99)</f>
        <v>0</v>
      </c>
      <c r="L100" s="13">
        <f t="shared" si="9"/>
        <v>0</v>
      </c>
      <c r="M100" s="152"/>
      <c r="N100" s="152"/>
      <c r="O100" s="152"/>
    </row>
    <row r="102" spans="1:15" ht="13" x14ac:dyDescent="0.3">
      <c r="A102" s="214" t="s">
        <v>317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</row>
    <row r="103" spans="1:15" ht="13" x14ac:dyDescent="0.3">
      <c r="A103" s="214" t="s">
        <v>352</v>
      </c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4"/>
      <c r="O103" s="214"/>
    </row>
    <row r="104" spans="1:15" ht="13" x14ac:dyDescent="0.3">
      <c r="A104" s="214" t="s">
        <v>318</v>
      </c>
      <c r="B104" s="214"/>
      <c r="C104" s="214"/>
      <c r="D104" s="214"/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O104" s="214"/>
    </row>
    <row r="105" spans="1:15" ht="13" x14ac:dyDescent="0.3">
      <c r="A105" s="214" t="s">
        <v>327</v>
      </c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  <c r="M105" s="214"/>
      <c r="N105" s="214"/>
      <c r="O105" s="214"/>
    </row>
    <row r="106" spans="1:15" ht="13" x14ac:dyDescent="0.3">
      <c r="A106" s="214" t="s">
        <v>320</v>
      </c>
      <c r="B106" s="214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</row>
    <row r="107" spans="1:15" ht="13" x14ac:dyDescent="0.3">
      <c r="A107" s="214" t="s">
        <v>323</v>
      </c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</row>
    <row r="109" spans="1:15" x14ac:dyDescent="0.35">
      <c r="A109" s="65" t="s">
        <v>17</v>
      </c>
      <c r="B109" s="66"/>
      <c r="C109" s="65"/>
      <c r="D109" s="65"/>
      <c r="E109" s="65"/>
      <c r="F109" s="72"/>
      <c r="G109" s="65"/>
      <c r="H109" s="65" t="s">
        <v>18</v>
      </c>
      <c r="I109" s="65"/>
      <c r="J109" s="65"/>
      <c r="K109" s="65" t="s">
        <v>75</v>
      </c>
      <c r="L109" s="65"/>
      <c r="M109" s="73"/>
      <c r="N109" s="73"/>
      <c r="O109" s="73"/>
    </row>
  </sheetData>
  <sheetProtection formatCells="0" formatColumns="0"/>
  <mergeCells count="7">
    <mergeCell ref="B9:C9"/>
    <mergeCell ref="A102:O102"/>
    <mergeCell ref="A106:O106"/>
    <mergeCell ref="A107:O107"/>
    <mergeCell ref="A105:O105"/>
    <mergeCell ref="A104:O104"/>
    <mergeCell ref="A103:O103"/>
  </mergeCells>
  <phoneticPr fontId="27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/>
  <dimension ref="A1:P155"/>
  <sheetViews>
    <sheetView topLeftCell="A73" workbookViewId="0">
      <selection activeCell="H8" sqref="H8"/>
    </sheetView>
  </sheetViews>
  <sheetFormatPr defaultRowHeight="14.5" x14ac:dyDescent="0.35"/>
  <cols>
    <col min="1" max="1" width="4" style="2" customWidth="1"/>
    <col min="2" max="2" width="18" style="2" customWidth="1"/>
    <col min="3" max="3" width="38.26953125" style="2" customWidth="1"/>
    <col min="4" max="4" width="6" style="3" bestFit="1" customWidth="1"/>
    <col min="5" max="5" width="13.1796875" style="3" customWidth="1"/>
    <col min="6" max="6" width="9.54296875" style="40" customWidth="1"/>
    <col min="7" max="7" width="7.81640625" style="3" customWidth="1"/>
    <col min="8" max="8" width="11.1796875" style="2" customWidth="1"/>
    <col min="9" max="9" width="8.7265625" style="2" customWidth="1"/>
    <col min="10" max="12" width="12.7265625" style="2" customWidth="1"/>
    <col min="13" max="13" width="19.54296875" style="54" customWidth="1"/>
    <col min="14" max="14" width="13.54296875" style="54" customWidth="1"/>
    <col min="15" max="15" width="15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27"/>
      <c r="H1" s="27"/>
      <c r="O1" s="49" t="s">
        <v>654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643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15" t="s">
        <v>21</v>
      </c>
      <c r="C9" s="216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29" x14ac:dyDescent="0.35">
      <c r="A10" s="103">
        <v>1</v>
      </c>
      <c r="B10" s="120" t="s">
        <v>611</v>
      </c>
      <c r="C10" s="10" t="s">
        <v>522</v>
      </c>
      <c r="D10" s="11" t="s">
        <v>11</v>
      </c>
      <c r="E10" s="11" t="s">
        <v>421</v>
      </c>
      <c r="F10" s="39">
        <v>130</v>
      </c>
      <c r="G10" s="39" t="s">
        <v>116</v>
      </c>
      <c r="H10" s="56"/>
      <c r="I10" s="57">
        <v>9.5</v>
      </c>
      <c r="J10" s="13">
        <f t="shared" ref="J10:J16" si="0">ROUND(F10*H10,2)</f>
        <v>0</v>
      </c>
      <c r="K10" s="12">
        <f t="shared" ref="K10:K16" si="1">ROUND(I10*J10/100,2)</f>
        <v>0</v>
      </c>
      <c r="L10" s="13">
        <f t="shared" ref="L10:L16" si="2">J10+K10</f>
        <v>0</v>
      </c>
      <c r="M10" s="58"/>
      <c r="N10" s="58"/>
      <c r="O10" s="59"/>
    </row>
    <row r="11" spans="1:15" ht="29" x14ac:dyDescent="0.35">
      <c r="A11" s="103">
        <v>2</v>
      </c>
      <c r="B11" s="10"/>
      <c r="C11" s="10" t="s">
        <v>521</v>
      </c>
      <c r="D11" s="11" t="s">
        <v>11</v>
      </c>
      <c r="E11" s="11" t="s">
        <v>421</v>
      </c>
      <c r="F11" s="89">
        <v>720</v>
      </c>
      <c r="G11" s="39" t="s">
        <v>116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ht="29" x14ac:dyDescent="0.35">
      <c r="A12" s="103">
        <v>3</v>
      </c>
      <c r="B12" s="10"/>
      <c r="C12" s="10" t="s">
        <v>521</v>
      </c>
      <c r="D12" s="11" t="s">
        <v>11</v>
      </c>
      <c r="E12" s="11" t="s">
        <v>422</v>
      </c>
      <c r="F12" s="89">
        <v>1730</v>
      </c>
      <c r="G12" s="39" t="s">
        <v>116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29" x14ac:dyDescent="0.35">
      <c r="A13" s="103">
        <v>4</v>
      </c>
      <c r="B13" s="10"/>
      <c r="C13" s="10" t="s">
        <v>523</v>
      </c>
      <c r="D13" s="11" t="s">
        <v>11</v>
      </c>
      <c r="E13" s="11" t="s">
        <v>186</v>
      </c>
      <c r="F13" s="89">
        <v>570</v>
      </c>
      <c r="G13" s="39" t="s">
        <v>116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29" x14ac:dyDescent="0.35">
      <c r="A14" s="103">
        <v>5</v>
      </c>
      <c r="B14" s="10"/>
      <c r="C14" s="10" t="s">
        <v>524</v>
      </c>
      <c r="D14" s="11" t="s">
        <v>11</v>
      </c>
      <c r="E14" s="11" t="s">
        <v>423</v>
      </c>
      <c r="F14" s="89">
        <v>3400</v>
      </c>
      <c r="G14" s="39" t="s">
        <v>116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3">
        <v>6</v>
      </c>
      <c r="B15" s="10"/>
      <c r="C15" s="10" t="s">
        <v>525</v>
      </c>
      <c r="D15" s="11" t="s">
        <v>11</v>
      </c>
      <c r="E15" s="11" t="s">
        <v>290</v>
      </c>
      <c r="F15" s="89">
        <v>1410</v>
      </c>
      <c r="G15" s="39" t="s">
        <v>116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29" x14ac:dyDescent="0.35">
      <c r="A16" s="103">
        <v>7</v>
      </c>
      <c r="B16" s="10"/>
      <c r="C16" s="10" t="s">
        <v>526</v>
      </c>
      <c r="D16" s="11" t="s">
        <v>11</v>
      </c>
      <c r="E16" s="11" t="s">
        <v>186</v>
      </c>
      <c r="F16" s="89">
        <v>7000</v>
      </c>
      <c r="G16" s="39" t="s">
        <v>116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3">
        <v>8</v>
      </c>
      <c r="B17" s="10"/>
      <c r="C17" s="10" t="s">
        <v>929</v>
      </c>
      <c r="D17" s="11" t="s">
        <v>11</v>
      </c>
      <c r="E17" s="11" t="s">
        <v>930</v>
      </c>
      <c r="F17" s="89">
        <v>700</v>
      </c>
      <c r="G17" s="39" t="s">
        <v>116</v>
      </c>
      <c r="H17" s="56"/>
      <c r="I17" s="57">
        <v>9.5</v>
      </c>
      <c r="J17" s="13">
        <f t="shared" ref="J17:J80" si="3">ROUND(F17*H17,2)</f>
        <v>0</v>
      </c>
      <c r="K17" s="12">
        <f t="shared" ref="K17:K80" si="4">ROUND(I17*J17/100,2)</f>
        <v>0</v>
      </c>
      <c r="L17" s="13">
        <f t="shared" ref="L17:L80" si="5">J17+K17</f>
        <v>0</v>
      </c>
      <c r="M17" s="58"/>
      <c r="N17" s="58"/>
      <c r="O17" s="59"/>
    </row>
    <row r="18" spans="1:15" x14ac:dyDescent="0.35">
      <c r="A18" s="103">
        <v>9</v>
      </c>
      <c r="B18" s="10"/>
      <c r="C18" s="10" t="s">
        <v>425</v>
      </c>
      <c r="D18" s="11" t="s">
        <v>11</v>
      </c>
      <c r="E18" s="11" t="s">
        <v>931</v>
      </c>
      <c r="F18" s="89">
        <v>700</v>
      </c>
      <c r="G18" s="39" t="s">
        <v>116</v>
      </c>
      <c r="H18" s="56"/>
      <c r="I18" s="57">
        <v>9.5</v>
      </c>
      <c r="J18" s="13">
        <f t="shared" si="3"/>
        <v>0</v>
      </c>
      <c r="K18" s="12">
        <f t="shared" si="4"/>
        <v>0</v>
      </c>
      <c r="L18" s="13">
        <f t="shared" si="5"/>
        <v>0</v>
      </c>
      <c r="M18" s="58"/>
      <c r="N18" s="58"/>
      <c r="O18" s="59"/>
    </row>
    <row r="19" spans="1:15" x14ac:dyDescent="0.35">
      <c r="A19" s="103">
        <v>10</v>
      </c>
      <c r="B19" s="10"/>
      <c r="C19" s="10" t="s">
        <v>425</v>
      </c>
      <c r="D19" s="11" t="s">
        <v>11</v>
      </c>
      <c r="E19" s="11" t="s">
        <v>932</v>
      </c>
      <c r="F19" s="89">
        <v>700</v>
      </c>
      <c r="G19" s="39" t="s">
        <v>116</v>
      </c>
      <c r="H19" s="56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</row>
    <row r="20" spans="1:15" x14ac:dyDescent="0.35">
      <c r="A20" s="103">
        <v>11</v>
      </c>
      <c r="B20" s="10"/>
      <c r="C20" s="10" t="s">
        <v>425</v>
      </c>
      <c r="D20" s="11" t="s">
        <v>11</v>
      </c>
      <c r="E20" s="11" t="s">
        <v>185</v>
      </c>
      <c r="F20" s="89">
        <v>700</v>
      </c>
      <c r="G20" s="39" t="s">
        <v>116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5" ht="29" x14ac:dyDescent="0.35">
      <c r="A21" s="103">
        <v>12</v>
      </c>
      <c r="B21" s="10"/>
      <c r="C21" s="10" t="s">
        <v>905</v>
      </c>
      <c r="D21" s="11" t="s">
        <v>11</v>
      </c>
      <c r="E21" s="11" t="s">
        <v>933</v>
      </c>
      <c r="F21" s="89">
        <v>700</v>
      </c>
      <c r="G21" s="39" t="s">
        <v>116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5" ht="29" x14ac:dyDescent="0.35">
      <c r="A22" s="103">
        <v>13</v>
      </c>
      <c r="B22" s="10"/>
      <c r="C22" s="10" t="s">
        <v>905</v>
      </c>
      <c r="D22" s="11" t="s">
        <v>11</v>
      </c>
      <c r="E22" s="11" t="s">
        <v>906</v>
      </c>
      <c r="F22" s="89">
        <v>700</v>
      </c>
      <c r="G22" s="39" t="s">
        <v>116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x14ac:dyDescent="0.35">
      <c r="A23" s="103">
        <v>14</v>
      </c>
      <c r="B23" s="10"/>
      <c r="C23" s="10" t="s">
        <v>907</v>
      </c>
      <c r="D23" s="11" t="s">
        <v>11</v>
      </c>
      <c r="E23" s="11" t="s">
        <v>933</v>
      </c>
      <c r="F23" s="89">
        <v>700</v>
      </c>
      <c r="G23" s="39" t="s">
        <v>116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x14ac:dyDescent="0.35">
      <c r="A24" s="103">
        <v>15</v>
      </c>
      <c r="B24" s="10"/>
      <c r="C24" s="10" t="s">
        <v>907</v>
      </c>
      <c r="D24" s="11" t="s">
        <v>11</v>
      </c>
      <c r="E24" s="11" t="s">
        <v>906</v>
      </c>
      <c r="F24" s="89">
        <v>700</v>
      </c>
      <c r="G24" s="39" t="s">
        <v>116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3">
        <v>16</v>
      </c>
      <c r="B25" s="10"/>
      <c r="C25" s="10" t="s">
        <v>908</v>
      </c>
      <c r="D25" s="11" t="s">
        <v>11</v>
      </c>
      <c r="E25" s="11" t="s">
        <v>906</v>
      </c>
      <c r="F25" s="89">
        <v>100</v>
      </c>
      <c r="G25" s="39" t="s">
        <v>116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3">
        <v>17</v>
      </c>
      <c r="B26" s="10"/>
      <c r="C26" s="10" t="s">
        <v>908</v>
      </c>
      <c r="D26" s="11" t="s">
        <v>11</v>
      </c>
      <c r="E26" s="11" t="s">
        <v>934</v>
      </c>
      <c r="F26" s="89">
        <v>500</v>
      </c>
      <c r="G26" s="39" t="s">
        <v>116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3">
        <v>18</v>
      </c>
      <c r="B27" s="10"/>
      <c r="C27" s="10" t="s">
        <v>909</v>
      </c>
      <c r="D27" s="11" t="s">
        <v>11</v>
      </c>
      <c r="E27" s="11" t="s">
        <v>906</v>
      </c>
      <c r="F27" s="89">
        <v>1000</v>
      </c>
      <c r="G27" s="39" t="s">
        <v>116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3">
        <v>19</v>
      </c>
      <c r="B28" s="10"/>
      <c r="C28" s="10" t="s">
        <v>909</v>
      </c>
      <c r="D28" s="11" t="s">
        <v>11</v>
      </c>
      <c r="E28" s="11" t="s">
        <v>934</v>
      </c>
      <c r="F28" s="89">
        <v>1000</v>
      </c>
      <c r="G28" s="39" t="s">
        <v>116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3">
        <v>20</v>
      </c>
      <c r="B29" s="10"/>
      <c r="C29" s="10" t="s">
        <v>910</v>
      </c>
      <c r="D29" s="11" t="s">
        <v>11</v>
      </c>
      <c r="E29" s="11" t="s">
        <v>906</v>
      </c>
      <c r="F29" s="89">
        <v>500</v>
      </c>
      <c r="G29" s="39" t="s">
        <v>116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3">
        <v>21</v>
      </c>
      <c r="B30" s="10"/>
      <c r="C30" s="10" t="s">
        <v>935</v>
      </c>
      <c r="D30" s="11" t="s">
        <v>11</v>
      </c>
      <c r="E30" s="11" t="s">
        <v>906</v>
      </c>
      <c r="F30" s="89">
        <v>500</v>
      </c>
      <c r="G30" s="39" t="s">
        <v>116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x14ac:dyDescent="0.35">
      <c r="A31" s="103">
        <v>22</v>
      </c>
      <c r="B31" s="10"/>
      <c r="C31" s="10" t="s">
        <v>911</v>
      </c>
      <c r="D31" s="11" t="s">
        <v>11</v>
      </c>
      <c r="E31" s="11" t="s">
        <v>906</v>
      </c>
      <c r="F31" s="89">
        <v>500</v>
      </c>
      <c r="G31" s="39" t="s">
        <v>116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x14ac:dyDescent="0.35">
      <c r="A32" s="103">
        <v>23</v>
      </c>
      <c r="B32" s="10"/>
      <c r="C32" s="10" t="s">
        <v>912</v>
      </c>
      <c r="D32" s="11" t="s">
        <v>11</v>
      </c>
      <c r="E32" s="11" t="s">
        <v>934</v>
      </c>
      <c r="F32" s="89">
        <v>100</v>
      </c>
      <c r="G32" s="39" t="s">
        <v>116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x14ac:dyDescent="0.35">
      <c r="A33" s="103">
        <v>24</v>
      </c>
      <c r="B33" s="10"/>
      <c r="C33" s="10" t="s">
        <v>913</v>
      </c>
      <c r="D33" s="11" t="s">
        <v>11</v>
      </c>
      <c r="E33" s="11" t="s">
        <v>185</v>
      </c>
      <c r="F33" s="89">
        <v>500</v>
      </c>
      <c r="G33" s="39" t="s">
        <v>116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3">
        <v>25</v>
      </c>
      <c r="B34" s="10"/>
      <c r="C34" s="10" t="s">
        <v>913</v>
      </c>
      <c r="D34" s="11" t="s">
        <v>11</v>
      </c>
      <c r="E34" s="11" t="s">
        <v>444</v>
      </c>
      <c r="F34" s="89">
        <v>500</v>
      </c>
      <c r="G34" s="39" t="s">
        <v>116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29" x14ac:dyDescent="0.35">
      <c r="A35" s="103">
        <v>26</v>
      </c>
      <c r="B35" s="10"/>
      <c r="C35" s="10" t="s">
        <v>914</v>
      </c>
      <c r="D35" s="11" t="s">
        <v>11</v>
      </c>
      <c r="E35" s="11" t="s">
        <v>185</v>
      </c>
      <c r="F35" s="89">
        <v>1000</v>
      </c>
      <c r="G35" s="39" t="s">
        <v>116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ht="29" x14ac:dyDescent="0.35">
      <c r="A36" s="103">
        <v>27</v>
      </c>
      <c r="B36" s="10"/>
      <c r="C36" s="10" t="s">
        <v>914</v>
      </c>
      <c r="D36" s="11" t="s">
        <v>11</v>
      </c>
      <c r="E36" s="11" t="s">
        <v>856</v>
      </c>
      <c r="F36" s="89">
        <v>1000</v>
      </c>
      <c r="G36" s="39" t="s">
        <v>116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ht="29" x14ac:dyDescent="0.35">
      <c r="A37" s="103">
        <v>28</v>
      </c>
      <c r="B37" s="10"/>
      <c r="C37" s="10" t="s">
        <v>952</v>
      </c>
      <c r="D37" s="11" t="s">
        <v>11</v>
      </c>
      <c r="E37" s="11" t="s">
        <v>444</v>
      </c>
      <c r="F37" s="89">
        <v>1000</v>
      </c>
      <c r="G37" s="39" t="s">
        <v>116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ht="29" x14ac:dyDescent="0.35">
      <c r="A38" s="103">
        <v>29</v>
      </c>
      <c r="B38" s="10"/>
      <c r="C38" s="10" t="s">
        <v>952</v>
      </c>
      <c r="D38" s="11" t="s">
        <v>11</v>
      </c>
      <c r="E38" s="11" t="s">
        <v>185</v>
      </c>
      <c r="F38" s="89">
        <v>1000</v>
      </c>
      <c r="G38" s="39" t="s">
        <v>116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3">
        <v>30</v>
      </c>
      <c r="B39" s="10"/>
      <c r="C39" s="10" t="s">
        <v>915</v>
      </c>
      <c r="D39" s="11" t="s">
        <v>11</v>
      </c>
      <c r="E39" s="11" t="s">
        <v>185</v>
      </c>
      <c r="F39" s="89">
        <v>500</v>
      </c>
      <c r="G39" s="39" t="s">
        <v>116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3">
        <v>31</v>
      </c>
      <c r="B40" s="10"/>
      <c r="C40" s="10" t="s">
        <v>936</v>
      </c>
      <c r="D40" s="11" t="s">
        <v>11</v>
      </c>
      <c r="E40" s="11" t="s">
        <v>933</v>
      </c>
      <c r="F40" s="89">
        <v>500</v>
      </c>
      <c r="G40" s="39" t="s">
        <v>116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3">
        <v>32</v>
      </c>
      <c r="B41" s="10"/>
      <c r="C41" s="10" t="s">
        <v>937</v>
      </c>
      <c r="D41" s="11" t="s">
        <v>11</v>
      </c>
      <c r="E41" s="11" t="s">
        <v>933</v>
      </c>
      <c r="F41" s="89">
        <v>500</v>
      </c>
      <c r="G41" s="39" t="s">
        <v>116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3">
        <v>33</v>
      </c>
      <c r="B42" s="10"/>
      <c r="C42" s="10" t="s">
        <v>917</v>
      </c>
      <c r="D42" s="11" t="s">
        <v>11</v>
      </c>
      <c r="E42" s="11" t="s">
        <v>931</v>
      </c>
      <c r="F42" s="89">
        <v>100</v>
      </c>
      <c r="G42" s="39" t="s">
        <v>116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3">
        <v>34</v>
      </c>
      <c r="B43" s="10"/>
      <c r="C43" s="10" t="s">
        <v>917</v>
      </c>
      <c r="D43" s="11" t="s">
        <v>11</v>
      </c>
      <c r="E43" s="11" t="s">
        <v>444</v>
      </c>
      <c r="F43" s="89">
        <v>1000</v>
      </c>
      <c r="G43" s="39" t="s">
        <v>116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3">
        <v>35</v>
      </c>
      <c r="B44" s="10"/>
      <c r="C44" s="10" t="s">
        <v>917</v>
      </c>
      <c r="D44" s="11" t="s">
        <v>11</v>
      </c>
      <c r="E44" s="11" t="s">
        <v>856</v>
      </c>
      <c r="F44" s="89">
        <v>1000</v>
      </c>
      <c r="G44" s="39" t="s">
        <v>116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3">
        <v>36</v>
      </c>
      <c r="B45" s="10"/>
      <c r="C45" s="10" t="s">
        <v>918</v>
      </c>
      <c r="D45" s="11" t="s">
        <v>11</v>
      </c>
      <c r="E45" s="11" t="s">
        <v>856</v>
      </c>
      <c r="F45" s="89">
        <v>500</v>
      </c>
      <c r="G45" s="39" t="s">
        <v>116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3">
        <v>37</v>
      </c>
      <c r="B46" s="10"/>
      <c r="C46" s="10" t="s">
        <v>919</v>
      </c>
      <c r="D46" s="11" t="s">
        <v>11</v>
      </c>
      <c r="E46" s="11" t="s">
        <v>856</v>
      </c>
      <c r="F46" s="89">
        <v>500</v>
      </c>
      <c r="G46" s="39" t="s">
        <v>116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3">
        <v>38</v>
      </c>
      <c r="B47" s="10"/>
      <c r="C47" s="10" t="s">
        <v>919</v>
      </c>
      <c r="D47" s="11" t="s">
        <v>11</v>
      </c>
      <c r="E47" s="11" t="s">
        <v>444</v>
      </c>
      <c r="F47" s="89">
        <v>500</v>
      </c>
      <c r="G47" s="39" t="s">
        <v>116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ht="29" x14ac:dyDescent="0.35">
      <c r="A48" s="103">
        <v>39</v>
      </c>
      <c r="B48" s="10"/>
      <c r="C48" s="10" t="s">
        <v>920</v>
      </c>
      <c r="D48" s="11" t="s">
        <v>11</v>
      </c>
      <c r="E48" s="11" t="s">
        <v>444</v>
      </c>
      <c r="F48" s="89">
        <v>500</v>
      </c>
      <c r="G48" s="39" t="s">
        <v>116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x14ac:dyDescent="0.35">
      <c r="A49" s="103">
        <v>40</v>
      </c>
      <c r="B49" s="10"/>
      <c r="C49" s="10" t="s">
        <v>921</v>
      </c>
      <c r="D49" s="11" t="s">
        <v>11</v>
      </c>
      <c r="E49" s="11" t="s">
        <v>931</v>
      </c>
      <c r="F49" s="89">
        <v>500</v>
      </c>
      <c r="G49" s="39" t="s">
        <v>116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3">
        <v>41</v>
      </c>
      <c r="B50" s="10"/>
      <c r="C50" s="10" t="s">
        <v>921</v>
      </c>
      <c r="D50" s="11" t="s">
        <v>11</v>
      </c>
      <c r="E50" s="11" t="s">
        <v>444</v>
      </c>
      <c r="F50" s="89">
        <v>500</v>
      </c>
      <c r="G50" s="39" t="s">
        <v>116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x14ac:dyDescent="0.35">
      <c r="A51" s="103">
        <v>42</v>
      </c>
      <c r="B51" s="10"/>
      <c r="C51" s="10" t="s">
        <v>922</v>
      </c>
      <c r="D51" s="11" t="s">
        <v>11</v>
      </c>
      <c r="E51" s="11" t="s">
        <v>444</v>
      </c>
      <c r="F51" s="89">
        <v>500</v>
      </c>
      <c r="G51" s="39" t="s">
        <v>116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x14ac:dyDescent="0.35">
      <c r="A52" s="103">
        <v>43</v>
      </c>
      <c r="B52" s="10"/>
      <c r="C52" s="10" t="s">
        <v>923</v>
      </c>
      <c r="D52" s="11" t="s">
        <v>11</v>
      </c>
      <c r="E52" s="11" t="s">
        <v>444</v>
      </c>
      <c r="F52" s="89">
        <v>1000</v>
      </c>
      <c r="G52" s="39" t="s">
        <v>116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x14ac:dyDescent="0.35">
      <c r="A53" s="103">
        <v>44</v>
      </c>
      <c r="B53" s="10"/>
      <c r="C53" s="10" t="s">
        <v>924</v>
      </c>
      <c r="D53" s="11" t="s">
        <v>11</v>
      </c>
      <c r="E53" s="11" t="s">
        <v>906</v>
      </c>
      <c r="F53" s="89">
        <v>500</v>
      </c>
      <c r="G53" s="39" t="s">
        <v>116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x14ac:dyDescent="0.35">
      <c r="A54" s="103">
        <v>45</v>
      </c>
      <c r="B54" s="10"/>
      <c r="C54" s="10" t="s">
        <v>925</v>
      </c>
      <c r="D54" s="11" t="s">
        <v>11</v>
      </c>
      <c r="E54" s="11" t="s">
        <v>185</v>
      </c>
      <c r="F54" s="89">
        <v>200</v>
      </c>
      <c r="G54" s="39" t="s">
        <v>116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x14ac:dyDescent="0.35">
      <c r="A55" s="103">
        <v>46</v>
      </c>
      <c r="B55" s="10"/>
      <c r="C55" s="10" t="s">
        <v>926</v>
      </c>
      <c r="D55" s="11" t="s">
        <v>11</v>
      </c>
      <c r="E55" s="11" t="s">
        <v>906</v>
      </c>
      <c r="F55" s="89">
        <v>500</v>
      </c>
      <c r="G55" s="39" t="s">
        <v>116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x14ac:dyDescent="0.35">
      <c r="A56" s="103">
        <v>47</v>
      </c>
      <c r="B56" s="10"/>
      <c r="C56" s="10" t="s">
        <v>926</v>
      </c>
      <c r="D56" s="11" t="s">
        <v>11</v>
      </c>
      <c r="E56" s="11" t="s">
        <v>938</v>
      </c>
      <c r="F56" s="89">
        <v>500</v>
      </c>
      <c r="G56" s="39" t="s">
        <v>116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ht="43.5" x14ac:dyDescent="0.35">
      <c r="A57" s="103">
        <v>48</v>
      </c>
      <c r="B57" s="10"/>
      <c r="C57" s="10" t="s">
        <v>939</v>
      </c>
      <c r="D57" s="11" t="s">
        <v>11</v>
      </c>
      <c r="E57" s="11" t="s">
        <v>185</v>
      </c>
      <c r="F57" s="89">
        <v>500</v>
      </c>
      <c r="G57" s="39" t="s">
        <v>116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5" x14ac:dyDescent="0.35">
      <c r="A58" s="103">
        <v>49</v>
      </c>
      <c r="B58" s="10"/>
      <c r="C58" s="10" t="s">
        <v>940</v>
      </c>
      <c r="D58" s="11" t="s">
        <v>11</v>
      </c>
      <c r="E58" s="11" t="s">
        <v>185</v>
      </c>
      <c r="F58" s="89">
        <v>100</v>
      </c>
      <c r="G58" s="39" t="s">
        <v>116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5" x14ac:dyDescent="0.35">
      <c r="A59" s="103">
        <v>50</v>
      </c>
      <c r="B59" s="10"/>
      <c r="C59" s="10" t="s">
        <v>927</v>
      </c>
      <c r="D59" s="11" t="s">
        <v>11</v>
      </c>
      <c r="E59" s="11" t="s">
        <v>185</v>
      </c>
      <c r="F59" s="89">
        <v>100</v>
      </c>
      <c r="G59" s="39" t="s">
        <v>116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x14ac:dyDescent="0.35">
      <c r="A60" s="103">
        <v>51</v>
      </c>
      <c r="B60" s="10"/>
      <c r="C60" s="10" t="s">
        <v>927</v>
      </c>
      <c r="D60" s="11" t="s">
        <v>11</v>
      </c>
      <c r="E60" s="11" t="s">
        <v>444</v>
      </c>
      <c r="F60" s="89">
        <v>100</v>
      </c>
      <c r="G60" s="39" t="s">
        <v>116</v>
      </c>
      <c r="H60" s="56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5" x14ac:dyDescent="0.35">
      <c r="A61" s="103">
        <v>52</v>
      </c>
      <c r="B61" s="10"/>
      <c r="C61" s="10" t="s">
        <v>941</v>
      </c>
      <c r="D61" s="11" t="s">
        <v>11</v>
      </c>
      <c r="E61" s="11" t="s">
        <v>931</v>
      </c>
      <c r="F61" s="89">
        <v>100</v>
      </c>
      <c r="G61" s="39" t="s">
        <v>116</v>
      </c>
      <c r="H61" s="56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5" x14ac:dyDescent="0.35">
      <c r="A62" s="103">
        <v>53</v>
      </c>
      <c r="B62" s="10"/>
      <c r="C62" s="10" t="s">
        <v>941</v>
      </c>
      <c r="D62" s="11" t="s">
        <v>11</v>
      </c>
      <c r="E62" s="11" t="s">
        <v>928</v>
      </c>
      <c r="F62" s="89">
        <v>500</v>
      </c>
      <c r="G62" s="39" t="s">
        <v>116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5" x14ac:dyDescent="0.35">
      <c r="A63" s="103">
        <v>54</v>
      </c>
      <c r="B63" s="10"/>
      <c r="C63" s="10" t="s">
        <v>942</v>
      </c>
      <c r="D63" s="11" t="s">
        <v>11</v>
      </c>
      <c r="E63" s="11" t="s">
        <v>943</v>
      </c>
      <c r="F63" s="89">
        <v>500</v>
      </c>
      <c r="G63" s="39" t="s">
        <v>116</v>
      </c>
      <c r="H63" s="56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58"/>
      <c r="N63" s="58"/>
      <c r="O63" s="59"/>
    </row>
    <row r="64" spans="1:15" x14ac:dyDescent="0.35">
      <c r="A64" s="103">
        <v>55</v>
      </c>
      <c r="B64" s="10"/>
      <c r="C64" s="10" t="s">
        <v>944</v>
      </c>
      <c r="D64" s="11" t="s">
        <v>11</v>
      </c>
      <c r="E64" s="11" t="s">
        <v>928</v>
      </c>
      <c r="F64" s="89">
        <v>500</v>
      </c>
      <c r="G64" s="39" t="s">
        <v>116</v>
      </c>
      <c r="H64" s="56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58"/>
      <c r="N64" s="58"/>
      <c r="O64" s="59"/>
    </row>
    <row r="65" spans="1:15" x14ac:dyDescent="0.35">
      <c r="A65" s="103">
        <v>56</v>
      </c>
      <c r="B65" s="10"/>
      <c r="C65" s="10" t="s">
        <v>945</v>
      </c>
      <c r="D65" s="11" t="s">
        <v>11</v>
      </c>
      <c r="E65" s="11" t="s">
        <v>928</v>
      </c>
      <c r="F65" s="89">
        <v>100</v>
      </c>
      <c r="G65" s="39" t="s">
        <v>116</v>
      </c>
      <c r="H65" s="56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58"/>
      <c r="N65" s="58"/>
      <c r="O65" s="59"/>
    </row>
    <row r="66" spans="1:15" x14ac:dyDescent="0.35">
      <c r="A66" s="103">
        <v>57</v>
      </c>
      <c r="B66" s="10"/>
      <c r="C66" s="10" t="s">
        <v>946</v>
      </c>
      <c r="D66" s="11" t="s">
        <v>11</v>
      </c>
      <c r="E66" s="11" t="s">
        <v>947</v>
      </c>
      <c r="F66" s="89">
        <v>50</v>
      </c>
      <c r="G66" s="39" t="s">
        <v>116</v>
      </c>
      <c r="H66" s="56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58"/>
      <c r="N66" s="58"/>
      <c r="O66" s="59"/>
    </row>
    <row r="67" spans="1:15" x14ac:dyDescent="0.35">
      <c r="A67" s="103">
        <v>58</v>
      </c>
      <c r="B67" s="10"/>
      <c r="C67" s="10" t="s">
        <v>948</v>
      </c>
      <c r="D67" s="11" t="s">
        <v>11</v>
      </c>
      <c r="E67" s="11" t="s">
        <v>949</v>
      </c>
      <c r="F67" s="89">
        <v>50</v>
      </c>
      <c r="G67" s="39" t="s">
        <v>116</v>
      </c>
      <c r="H67" s="56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58"/>
      <c r="N67" s="58"/>
      <c r="O67" s="59"/>
    </row>
    <row r="68" spans="1:15" x14ac:dyDescent="0.35">
      <c r="A68" s="103">
        <v>59</v>
      </c>
      <c r="B68" s="10"/>
      <c r="C68" s="10" t="s">
        <v>950</v>
      </c>
      <c r="D68" s="11" t="s">
        <v>11</v>
      </c>
      <c r="E68" s="11" t="s">
        <v>928</v>
      </c>
      <c r="F68" s="89">
        <v>500</v>
      </c>
      <c r="G68" s="39" t="s">
        <v>116</v>
      </c>
      <c r="H68" s="56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58"/>
      <c r="N68" s="58"/>
      <c r="O68" s="59"/>
    </row>
    <row r="69" spans="1:15" x14ac:dyDescent="0.35">
      <c r="A69" s="103">
        <v>60</v>
      </c>
      <c r="B69" s="10"/>
      <c r="C69" s="10" t="s">
        <v>951</v>
      </c>
      <c r="D69" s="11" t="s">
        <v>11</v>
      </c>
      <c r="E69" s="11" t="s">
        <v>928</v>
      </c>
      <c r="F69" s="89">
        <v>500</v>
      </c>
      <c r="G69" s="39" t="s">
        <v>116</v>
      </c>
      <c r="H69" s="56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58"/>
      <c r="N69" s="58"/>
      <c r="O69" s="59"/>
    </row>
    <row r="70" spans="1:15" x14ac:dyDescent="0.35">
      <c r="A70" s="103">
        <v>61</v>
      </c>
      <c r="B70" s="10" t="s">
        <v>953</v>
      </c>
      <c r="C70" s="10" t="s">
        <v>527</v>
      </c>
      <c r="D70" s="11" t="s">
        <v>11</v>
      </c>
      <c r="E70" s="11" t="s">
        <v>187</v>
      </c>
      <c r="F70" s="39">
        <v>8</v>
      </c>
      <c r="G70" s="39" t="s">
        <v>12</v>
      </c>
      <c r="H70" s="56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60"/>
      <c r="N70" s="60"/>
      <c r="O70" s="60"/>
    </row>
    <row r="71" spans="1:15" x14ac:dyDescent="0.35">
      <c r="A71" s="103">
        <v>62</v>
      </c>
      <c r="B71" s="10"/>
      <c r="C71" s="10" t="s">
        <v>527</v>
      </c>
      <c r="D71" s="11" t="s">
        <v>11</v>
      </c>
      <c r="E71" s="11" t="s">
        <v>187</v>
      </c>
      <c r="F71" s="39">
        <v>8</v>
      </c>
      <c r="G71" s="39" t="s">
        <v>12</v>
      </c>
      <c r="H71" s="56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60"/>
      <c r="N71" s="60"/>
      <c r="O71" s="60"/>
    </row>
    <row r="72" spans="1:15" x14ac:dyDescent="0.35">
      <c r="A72" s="103">
        <v>63</v>
      </c>
      <c r="B72" s="10"/>
      <c r="C72" s="10" t="s">
        <v>424</v>
      </c>
      <c r="D72" s="11" t="s">
        <v>11</v>
      </c>
      <c r="E72" s="11" t="s">
        <v>187</v>
      </c>
      <c r="F72" s="39">
        <v>8</v>
      </c>
      <c r="G72" s="39" t="s">
        <v>12</v>
      </c>
      <c r="H72" s="62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60"/>
      <c r="N72" s="60"/>
      <c r="O72" s="60"/>
    </row>
    <row r="73" spans="1:15" x14ac:dyDescent="0.35">
      <c r="A73" s="103">
        <v>64</v>
      </c>
      <c r="B73" s="10"/>
      <c r="C73" s="10" t="s">
        <v>424</v>
      </c>
      <c r="D73" s="11" t="s">
        <v>11</v>
      </c>
      <c r="E73" s="11" t="s">
        <v>966</v>
      </c>
      <c r="F73" s="39"/>
      <c r="G73" s="39" t="s">
        <v>694</v>
      </c>
      <c r="H73" s="62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60"/>
      <c r="N73" s="60"/>
      <c r="O73" s="60"/>
    </row>
    <row r="74" spans="1:15" x14ac:dyDescent="0.35">
      <c r="A74" s="103">
        <v>65</v>
      </c>
      <c r="B74" s="10"/>
      <c r="C74" s="10" t="s">
        <v>954</v>
      </c>
      <c r="D74" s="11" t="s">
        <v>11</v>
      </c>
      <c r="E74" s="11" t="s">
        <v>965</v>
      </c>
      <c r="F74" s="39">
        <v>8</v>
      </c>
      <c r="G74" s="39" t="s">
        <v>12</v>
      </c>
      <c r="H74" s="62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60"/>
      <c r="N74" s="60"/>
      <c r="O74" s="60"/>
    </row>
    <row r="75" spans="1:15" x14ac:dyDescent="0.35">
      <c r="A75" s="103">
        <v>66</v>
      </c>
      <c r="B75" s="10"/>
      <c r="C75" s="10" t="s">
        <v>954</v>
      </c>
      <c r="D75" s="11" t="s">
        <v>11</v>
      </c>
      <c r="E75" s="11" t="s">
        <v>966</v>
      </c>
      <c r="F75" s="39"/>
      <c r="G75" s="39" t="s">
        <v>694</v>
      </c>
      <c r="H75" s="62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60"/>
      <c r="N75" s="60"/>
      <c r="O75" s="60"/>
    </row>
    <row r="76" spans="1:15" x14ac:dyDescent="0.35">
      <c r="A76" s="103">
        <v>67</v>
      </c>
      <c r="B76" s="10"/>
      <c r="C76" s="10" t="s">
        <v>955</v>
      </c>
      <c r="D76" s="11" t="s">
        <v>11</v>
      </c>
      <c r="E76" s="11" t="s">
        <v>965</v>
      </c>
      <c r="F76" s="39">
        <v>8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60"/>
      <c r="N76" s="60"/>
      <c r="O76" s="60"/>
    </row>
    <row r="77" spans="1:15" x14ac:dyDescent="0.35">
      <c r="A77" s="103">
        <v>68</v>
      </c>
      <c r="B77" s="10"/>
      <c r="C77" s="10" t="s">
        <v>955</v>
      </c>
      <c r="D77" s="11" t="s">
        <v>11</v>
      </c>
      <c r="E77" s="11" t="s">
        <v>966</v>
      </c>
      <c r="F77" s="39"/>
      <c r="G77" s="39" t="s">
        <v>694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60"/>
      <c r="N77" s="60"/>
      <c r="O77" s="60"/>
    </row>
    <row r="78" spans="1:15" x14ac:dyDescent="0.35">
      <c r="A78" s="103">
        <v>69</v>
      </c>
      <c r="B78" s="10"/>
      <c r="C78" s="10" t="s">
        <v>956</v>
      </c>
      <c r="D78" s="11" t="s">
        <v>11</v>
      </c>
      <c r="E78" s="11" t="s">
        <v>965</v>
      </c>
      <c r="F78" s="39">
        <v>8</v>
      </c>
      <c r="G78" s="39" t="s">
        <v>12</v>
      </c>
      <c r="H78" s="56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60"/>
      <c r="N78" s="60"/>
      <c r="O78" s="60"/>
    </row>
    <row r="79" spans="1:15" x14ac:dyDescent="0.35">
      <c r="A79" s="103">
        <v>70</v>
      </c>
      <c r="B79" s="10"/>
      <c r="C79" s="10" t="s">
        <v>956</v>
      </c>
      <c r="D79" s="11" t="s">
        <v>11</v>
      </c>
      <c r="E79" s="11" t="s">
        <v>966</v>
      </c>
      <c r="F79" s="39"/>
      <c r="G79" s="39" t="s">
        <v>694</v>
      </c>
      <c r="H79" s="56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60"/>
      <c r="N79" s="60"/>
      <c r="O79" s="60"/>
    </row>
    <row r="80" spans="1:15" x14ac:dyDescent="0.35">
      <c r="A80" s="103">
        <v>71</v>
      </c>
      <c r="B80" s="10"/>
      <c r="C80" s="10" t="s">
        <v>957</v>
      </c>
      <c r="D80" s="11" t="s">
        <v>11</v>
      </c>
      <c r="E80" s="11" t="s">
        <v>965</v>
      </c>
      <c r="F80" s="39">
        <v>8</v>
      </c>
      <c r="G80" s="39" t="s">
        <v>12</v>
      </c>
      <c r="H80" s="56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60"/>
      <c r="N80" s="60"/>
      <c r="O80" s="60"/>
    </row>
    <row r="81" spans="1:15" x14ac:dyDescent="0.35">
      <c r="A81" s="103">
        <v>72</v>
      </c>
      <c r="B81" s="10"/>
      <c r="C81" s="10" t="s">
        <v>957</v>
      </c>
      <c r="D81" s="11" t="s">
        <v>11</v>
      </c>
      <c r="E81" s="11" t="s">
        <v>966</v>
      </c>
      <c r="F81" s="39"/>
      <c r="G81" s="39" t="s">
        <v>694</v>
      </c>
      <c r="H81" s="56"/>
      <c r="I81" s="57">
        <v>9.5</v>
      </c>
      <c r="J81" s="13">
        <f t="shared" ref="J81:J105" si="6">ROUND(F81*H81,2)</f>
        <v>0</v>
      </c>
      <c r="K81" s="12">
        <f t="shared" ref="K81:K105" si="7">ROUND(I81*J81/100,2)</f>
        <v>0</v>
      </c>
      <c r="L81" s="13">
        <f t="shared" ref="L81:L105" si="8">J81+K81</f>
        <v>0</v>
      </c>
      <c r="M81" s="60"/>
      <c r="N81" s="60"/>
      <c r="O81" s="60"/>
    </row>
    <row r="82" spans="1:15" x14ac:dyDescent="0.35">
      <c r="A82" s="103">
        <v>73</v>
      </c>
      <c r="B82" s="10"/>
      <c r="C82" s="10" t="s">
        <v>958</v>
      </c>
      <c r="D82" s="11" t="s">
        <v>11</v>
      </c>
      <c r="E82" s="11" t="s">
        <v>965</v>
      </c>
      <c r="F82" s="39">
        <v>8</v>
      </c>
      <c r="G82" s="39" t="s">
        <v>12</v>
      </c>
      <c r="H82" s="56"/>
      <c r="I82" s="57">
        <v>9.5</v>
      </c>
      <c r="J82" s="13">
        <f t="shared" si="6"/>
        <v>0</v>
      </c>
      <c r="K82" s="12">
        <f t="shared" si="7"/>
        <v>0</v>
      </c>
      <c r="L82" s="13">
        <f t="shared" si="8"/>
        <v>0</v>
      </c>
      <c r="M82" s="60"/>
      <c r="N82" s="60"/>
      <c r="O82" s="60"/>
    </row>
    <row r="83" spans="1:15" x14ac:dyDescent="0.35">
      <c r="A83" s="103">
        <v>74</v>
      </c>
      <c r="B83" s="10"/>
      <c r="C83" s="10" t="s">
        <v>958</v>
      </c>
      <c r="D83" s="11" t="s">
        <v>11</v>
      </c>
      <c r="E83" s="11" t="s">
        <v>966</v>
      </c>
      <c r="F83" s="39"/>
      <c r="G83" s="39" t="s">
        <v>694</v>
      </c>
      <c r="H83" s="56"/>
      <c r="I83" s="57">
        <v>9.5</v>
      </c>
      <c r="J83" s="13">
        <f t="shared" si="6"/>
        <v>0</v>
      </c>
      <c r="K83" s="12">
        <f t="shared" si="7"/>
        <v>0</v>
      </c>
      <c r="L83" s="13">
        <f t="shared" si="8"/>
        <v>0</v>
      </c>
      <c r="M83" s="60"/>
      <c r="N83" s="60"/>
      <c r="O83" s="60"/>
    </row>
    <row r="84" spans="1:15" x14ac:dyDescent="0.35">
      <c r="A84" s="103">
        <v>75</v>
      </c>
      <c r="B84" s="10"/>
      <c r="C84" s="10" t="s">
        <v>959</v>
      </c>
      <c r="D84" s="11" t="s">
        <v>11</v>
      </c>
      <c r="E84" s="11" t="s">
        <v>965</v>
      </c>
      <c r="F84" s="39">
        <v>8</v>
      </c>
      <c r="G84" s="39" t="s">
        <v>12</v>
      </c>
      <c r="H84" s="56"/>
      <c r="I84" s="57">
        <v>9.5</v>
      </c>
      <c r="J84" s="13">
        <f t="shared" si="6"/>
        <v>0</v>
      </c>
      <c r="K84" s="12">
        <f t="shared" si="7"/>
        <v>0</v>
      </c>
      <c r="L84" s="13">
        <f t="shared" si="8"/>
        <v>0</v>
      </c>
      <c r="M84" s="60"/>
      <c r="N84" s="60"/>
      <c r="O84" s="60"/>
    </row>
    <row r="85" spans="1:15" x14ac:dyDescent="0.35">
      <c r="A85" s="103">
        <v>76</v>
      </c>
      <c r="B85" s="10"/>
      <c r="C85" s="10" t="s">
        <v>959</v>
      </c>
      <c r="D85" s="11" t="s">
        <v>11</v>
      </c>
      <c r="E85" s="11" t="s">
        <v>966</v>
      </c>
      <c r="F85" s="39"/>
      <c r="G85" s="39" t="s">
        <v>694</v>
      </c>
      <c r="H85" s="56"/>
      <c r="I85" s="57">
        <v>9.5</v>
      </c>
      <c r="J85" s="13">
        <f t="shared" si="6"/>
        <v>0</v>
      </c>
      <c r="K85" s="12">
        <f t="shared" si="7"/>
        <v>0</v>
      </c>
      <c r="L85" s="13">
        <f t="shared" si="8"/>
        <v>0</v>
      </c>
      <c r="M85" s="60"/>
      <c r="N85" s="60"/>
      <c r="O85" s="60"/>
    </row>
    <row r="86" spans="1:15" x14ac:dyDescent="0.35">
      <c r="A86" s="103">
        <v>77</v>
      </c>
      <c r="B86" s="10"/>
      <c r="C86" s="10" t="s">
        <v>960</v>
      </c>
      <c r="D86" s="11" t="s">
        <v>11</v>
      </c>
      <c r="E86" s="11" t="s">
        <v>965</v>
      </c>
      <c r="F86" s="39">
        <v>8</v>
      </c>
      <c r="G86" s="39" t="s">
        <v>12</v>
      </c>
      <c r="H86" s="56"/>
      <c r="I86" s="57">
        <v>9.5</v>
      </c>
      <c r="J86" s="13">
        <f t="shared" si="6"/>
        <v>0</v>
      </c>
      <c r="K86" s="12">
        <f t="shared" si="7"/>
        <v>0</v>
      </c>
      <c r="L86" s="13">
        <f t="shared" si="8"/>
        <v>0</v>
      </c>
      <c r="M86" s="60"/>
      <c r="N86" s="60"/>
      <c r="O86" s="60"/>
    </row>
    <row r="87" spans="1:15" x14ac:dyDescent="0.35">
      <c r="A87" s="103">
        <v>78</v>
      </c>
      <c r="B87" s="10"/>
      <c r="C87" s="10" t="s">
        <v>960</v>
      </c>
      <c r="D87" s="11" t="s">
        <v>11</v>
      </c>
      <c r="E87" s="11" t="s">
        <v>966</v>
      </c>
      <c r="F87" s="39"/>
      <c r="G87" s="39" t="s">
        <v>694</v>
      </c>
      <c r="H87" s="56"/>
      <c r="I87" s="57">
        <v>9.5</v>
      </c>
      <c r="J87" s="13">
        <f t="shared" si="6"/>
        <v>0</v>
      </c>
      <c r="K87" s="12">
        <f t="shared" si="7"/>
        <v>0</v>
      </c>
      <c r="L87" s="13">
        <f t="shared" si="8"/>
        <v>0</v>
      </c>
      <c r="M87" s="60"/>
      <c r="N87" s="60"/>
      <c r="O87" s="60"/>
    </row>
    <row r="88" spans="1:15" x14ac:dyDescent="0.35">
      <c r="A88" s="103">
        <v>79</v>
      </c>
      <c r="B88" s="10"/>
      <c r="C88" s="10" t="s">
        <v>961</v>
      </c>
      <c r="D88" s="11" t="s">
        <v>11</v>
      </c>
      <c r="E88" s="11" t="s">
        <v>965</v>
      </c>
      <c r="F88" s="39">
        <v>8</v>
      </c>
      <c r="G88" s="39" t="s">
        <v>12</v>
      </c>
      <c r="H88" s="56"/>
      <c r="I88" s="57">
        <v>9.5</v>
      </c>
      <c r="J88" s="13">
        <f t="shared" si="6"/>
        <v>0</v>
      </c>
      <c r="K88" s="12">
        <f t="shared" si="7"/>
        <v>0</v>
      </c>
      <c r="L88" s="13">
        <f t="shared" si="8"/>
        <v>0</v>
      </c>
      <c r="M88" s="60"/>
      <c r="N88" s="60"/>
      <c r="O88" s="60"/>
    </row>
    <row r="89" spans="1:15" x14ac:dyDescent="0.35">
      <c r="A89" s="103">
        <v>80</v>
      </c>
      <c r="B89" s="10"/>
      <c r="C89" s="10" t="s">
        <v>961</v>
      </c>
      <c r="D89" s="11" t="s">
        <v>11</v>
      </c>
      <c r="E89" s="11" t="s">
        <v>966</v>
      </c>
      <c r="F89" s="39"/>
      <c r="G89" s="39" t="s">
        <v>694</v>
      </c>
      <c r="H89" s="56"/>
      <c r="I89" s="57">
        <v>9.5</v>
      </c>
      <c r="J89" s="13">
        <f t="shared" si="6"/>
        <v>0</v>
      </c>
      <c r="K89" s="12">
        <f t="shared" si="7"/>
        <v>0</v>
      </c>
      <c r="L89" s="13">
        <f t="shared" si="8"/>
        <v>0</v>
      </c>
      <c r="M89" s="60"/>
      <c r="N89" s="60"/>
      <c r="O89" s="60"/>
    </row>
    <row r="90" spans="1:15" x14ac:dyDescent="0.35">
      <c r="A90" s="103">
        <v>81</v>
      </c>
      <c r="B90" s="10"/>
      <c r="C90" s="10" t="s">
        <v>962</v>
      </c>
      <c r="D90" s="11" t="s">
        <v>11</v>
      </c>
      <c r="E90" s="11" t="s">
        <v>965</v>
      </c>
      <c r="F90" s="39">
        <v>8</v>
      </c>
      <c r="G90" s="39" t="s">
        <v>12</v>
      </c>
      <c r="H90" s="56"/>
      <c r="I90" s="57">
        <v>9.5</v>
      </c>
      <c r="J90" s="13">
        <f t="shared" si="6"/>
        <v>0</v>
      </c>
      <c r="K90" s="12">
        <f t="shared" si="7"/>
        <v>0</v>
      </c>
      <c r="L90" s="13">
        <f t="shared" si="8"/>
        <v>0</v>
      </c>
      <c r="M90" s="60"/>
      <c r="N90" s="60"/>
      <c r="O90" s="60"/>
    </row>
    <row r="91" spans="1:15" x14ac:dyDescent="0.35">
      <c r="A91" s="103">
        <v>82</v>
      </c>
      <c r="B91" s="10"/>
      <c r="C91" s="10" t="s">
        <v>962</v>
      </c>
      <c r="D91" s="11" t="s">
        <v>11</v>
      </c>
      <c r="E91" s="11" t="s">
        <v>966</v>
      </c>
      <c r="F91" s="39"/>
      <c r="G91" s="39" t="s">
        <v>694</v>
      </c>
      <c r="H91" s="56"/>
      <c r="I91" s="57">
        <v>9.5</v>
      </c>
      <c r="J91" s="13">
        <f t="shared" si="6"/>
        <v>0</v>
      </c>
      <c r="K91" s="12">
        <f t="shared" si="7"/>
        <v>0</v>
      </c>
      <c r="L91" s="13">
        <f t="shared" si="8"/>
        <v>0</v>
      </c>
      <c r="M91" s="60"/>
      <c r="N91" s="60"/>
      <c r="O91" s="60"/>
    </row>
    <row r="92" spans="1:15" x14ac:dyDescent="0.35">
      <c r="A92" s="103">
        <v>83</v>
      </c>
      <c r="B92" s="10"/>
      <c r="C92" s="10" t="s">
        <v>963</v>
      </c>
      <c r="D92" s="11" t="s">
        <v>11</v>
      </c>
      <c r="E92" s="11" t="s">
        <v>965</v>
      </c>
      <c r="F92" s="39">
        <v>8</v>
      </c>
      <c r="G92" s="39" t="s">
        <v>12</v>
      </c>
      <c r="H92" s="56"/>
      <c r="I92" s="57">
        <v>9.5</v>
      </c>
      <c r="J92" s="13">
        <f t="shared" si="6"/>
        <v>0</v>
      </c>
      <c r="K92" s="12">
        <f t="shared" si="7"/>
        <v>0</v>
      </c>
      <c r="L92" s="13">
        <f t="shared" si="8"/>
        <v>0</v>
      </c>
      <c r="M92" s="60"/>
      <c r="N92" s="60"/>
      <c r="O92" s="60"/>
    </row>
    <row r="93" spans="1:15" x14ac:dyDescent="0.35">
      <c r="A93" s="103">
        <v>84</v>
      </c>
      <c r="B93" s="10"/>
      <c r="C93" s="10" t="s">
        <v>963</v>
      </c>
      <c r="D93" s="11" t="s">
        <v>11</v>
      </c>
      <c r="E93" s="11" t="s">
        <v>966</v>
      </c>
      <c r="F93" s="39"/>
      <c r="G93" s="39" t="s">
        <v>694</v>
      </c>
      <c r="H93" s="56"/>
      <c r="I93" s="57">
        <v>9.5</v>
      </c>
      <c r="J93" s="13">
        <f t="shared" si="6"/>
        <v>0</v>
      </c>
      <c r="K93" s="12">
        <f t="shared" si="7"/>
        <v>0</v>
      </c>
      <c r="L93" s="13">
        <f t="shared" si="8"/>
        <v>0</v>
      </c>
      <c r="M93" s="60"/>
      <c r="N93" s="60"/>
      <c r="O93" s="60"/>
    </row>
    <row r="94" spans="1:15" x14ac:dyDescent="0.35">
      <c r="A94" s="103">
        <v>85</v>
      </c>
      <c r="B94" s="10"/>
      <c r="C94" s="10" t="s">
        <v>964</v>
      </c>
      <c r="D94" s="11" t="s">
        <v>11</v>
      </c>
      <c r="E94" s="11" t="s">
        <v>965</v>
      </c>
      <c r="F94" s="39">
        <v>8</v>
      </c>
      <c r="G94" s="39" t="s">
        <v>12</v>
      </c>
      <c r="H94" s="56"/>
      <c r="I94" s="57">
        <v>9.5</v>
      </c>
      <c r="J94" s="13">
        <f t="shared" si="6"/>
        <v>0</v>
      </c>
      <c r="K94" s="12">
        <f t="shared" si="7"/>
        <v>0</v>
      </c>
      <c r="L94" s="13">
        <f t="shared" si="8"/>
        <v>0</v>
      </c>
      <c r="M94" s="60"/>
      <c r="N94" s="60"/>
      <c r="O94" s="60"/>
    </row>
    <row r="95" spans="1:15" x14ac:dyDescent="0.35">
      <c r="A95" s="103">
        <v>86</v>
      </c>
      <c r="B95" s="10"/>
      <c r="C95" s="10" t="s">
        <v>964</v>
      </c>
      <c r="D95" s="11" t="s">
        <v>11</v>
      </c>
      <c r="E95" s="11" t="s">
        <v>966</v>
      </c>
      <c r="F95" s="39">
        <v>8</v>
      </c>
      <c r="G95" s="39" t="s">
        <v>694</v>
      </c>
      <c r="H95" s="56"/>
      <c r="I95" s="57">
        <v>9.5</v>
      </c>
      <c r="J95" s="13">
        <f t="shared" si="6"/>
        <v>0</v>
      </c>
      <c r="K95" s="12">
        <f t="shared" si="7"/>
        <v>0</v>
      </c>
      <c r="L95" s="13">
        <f t="shared" si="8"/>
        <v>0</v>
      </c>
      <c r="M95" s="60"/>
      <c r="N95" s="60"/>
      <c r="O95" s="60"/>
    </row>
    <row r="96" spans="1:15" x14ac:dyDescent="0.35">
      <c r="A96" s="103">
        <v>87</v>
      </c>
      <c r="B96" s="10"/>
      <c r="C96" s="10" t="s">
        <v>973</v>
      </c>
      <c r="D96" s="11" t="s">
        <v>11</v>
      </c>
      <c r="E96" s="11" t="s">
        <v>966</v>
      </c>
      <c r="F96" s="39">
        <v>8</v>
      </c>
      <c r="G96" s="39" t="s">
        <v>694</v>
      </c>
      <c r="H96" s="56"/>
      <c r="I96" s="57">
        <v>9.5</v>
      </c>
      <c r="J96" s="13">
        <f t="shared" si="6"/>
        <v>0</v>
      </c>
      <c r="K96" s="12">
        <f t="shared" si="7"/>
        <v>0</v>
      </c>
      <c r="L96" s="13">
        <f t="shared" si="8"/>
        <v>0</v>
      </c>
      <c r="M96" s="60"/>
      <c r="N96" s="60"/>
      <c r="O96" s="60"/>
    </row>
    <row r="97" spans="1:16" x14ac:dyDescent="0.35">
      <c r="A97" s="103">
        <v>88</v>
      </c>
      <c r="B97" s="10" t="s">
        <v>967</v>
      </c>
      <c r="C97" s="10" t="s">
        <v>968</v>
      </c>
      <c r="D97" s="11" t="s">
        <v>11</v>
      </c>
      <c r="E97" s="11" t="s">
        <v>444</v>
      </c>
      <c r="F97" s="39">
        <v>8</v>
      </c>
      <c r="G97" s="39" t="s">
        <v>694</v>
      </c>
      <c r="H97" s="56"/>
      <c r="I97" s="57">
        <v>9.5</v>
      </c>
      <c r="J97" s="13">
        <f t="shared" si="6"/>
        <v>0</v>
      </c>
      <c r="K97" s="12">
        <f t="shared" si="7"/>
        <v>0</v>
      </c>
      <c r="L97" s="13">
        <f t="shared" si="8"/>
        <v>0</v>
      </c>
      <c r="M97" s="60"/>
      <c r="N97" s="60"/>
      <c r="O97" s="60"/>
    </row>
    <row r="98" spans="1:16" x14ac:dyDescent="0.35">
      <c r="A98" s="103">
        <v>89</v>
      </c>
      <c r="B98" s="10"/>
      <c r="C98" s="10" t="s">
        <v>968</v>
      </c>
      <c r="D98" s="11" t="s">
        <v>11</v>
      </c>
      <c r="E98" s="11" t="s">
        <v>185</v>
      </c>
      <c r="F98" s="39">
        <v>8</v>
      </c>
      <c r="G98" s="39" t="s">
        <v>694</v>
      </c>
      <c r="H98" s="56"/>
      <c r="I98" s="57">
        <v>9.5</v>
      </c>
      <c r="J98" s="13">
        <f t="shared" si="6"/>
        <v>0</v>
      </c>
      <c r="K98" s="12">
        <f t="shared" si="7"/>
        <v>0</v>
      </c>
      <c r="L98" s="13">
        <f t="shared" si="8"/>
        <v>0</v>
      </c>
      <c r="M98" s="60"/>
      <c r="N98" s="60"/>
      <c r="O98" s="60"/>
    </row>
    <row r="99" spans="1:16" x14ac:dyDescent="0.35">
      <c r="A99" s="103">
        <v>90</v>
      </c>
      <c r="B99" s="10"/>
      <c r="C99" s="10" t="s">
        <v>969</v>
      </c>
      <c r="D99" s="11" t="s">
        <v>11</v>
      </c>
      <c r="E99" s="11" t="s">
        <v>444</v>
      </c>
      <c r="F99" s="39">
        <v>8</v>
      </c>
      <c r="G99" s="39" t="s">
        <v>694</v>
      </c>
      <c r="H99" s="56"/>
      <c r="I99" s="57">
        <v>9.5</v>
      </c>
      <c r="J99" s="13">
        <f t="shared" si="6"/>
        <v>0</v>
      </c>
      <c r="K99" s="12">
        <f t="shared" si="7"/>
        <v>0</v>
      </c>
      <c r="L99" s="13">
        <f t="shared" si="8"/>
        <v>0</v>
      </c>
      <c r="M99" s="60"/>
      <c r="N99" s="60"/>
      <c r="O99" s="60"/>
    </row>
    <row r="100" spans="1:16" x14ac:dyDescent="0.35">
      <c r="A100" s="103">
        <v>91</v>
      </c>
      <c r="B100" s="10"/>
      <c r="C100" s="10" t="s">
        <v>969</v>
      </c>
      <c r="D100" s="11" t="s">
        <v>11</v>
      </c>
      <c r="E100" s="11" t="s">
        <v>185</v>
      </c>
      <c r="F100" s="39">
        <v>8</v>
      </c>
      <c r="G100" s="39" t="s">
        <v>694</v>
      </c>
      <c r="H100" s="56"/>
      <c r="I100" s="57">
        <v>9.5</v>
      </c>
      <c r="J100" s="13">
        <f t="shared" si="6"/>
        <v>0</v>
      </c>
      <c r="K100" s="12">
        <f t="shared" si="7"/>
        <v>0</v>
      </c>
      <c r="L100" s="13">
        <f t="shared" si="8"/>
        <v>0</v>
      </c>
      <c r="M100" s="60"/>
      <c r="N100" s="60"/>
      <c r="O100" s="60"/>
    </row>
    <row r="101" spans="1:16" x14ac:dyDescent="0.35">
      <c r="A101" s="103">
        <v>92</v>
      </c>
      <c r="B101" s="10"/>
      <c r="C101" s="10" t="s">
        <v>970</v>
      </c>
      <c r="D101" s="11" t="s">
        <v>11</v>
      </c>
      <c r="E101" s="11" t="s">
        <v>916</v>
      </c>
      <c r="F101" s="39">
        <v>8</v>
      </c>
      <c r="G101" s="39" t="s">
        <v>694</v>
      </c>
      <c r="H101" s="56"/>
      <c r="I101" s="57">
        <v>9.5</v>
      </c>
      <c r="J101" s="13">
        <f t="shared" si="6"/>
        <v>0</v>
      </c>
      <c r="K101" s="12">
        <f t="shared" si="7"/>
        <v>0</v>
      </c>
      <c r="L101" s="13">
        <f t="shared" si="8"/>
        <v>0</v>
      </c>
      <c r="M101" s="60"/>
      <c r="N101" s="60"/>
      <c r="O101" s="60"/>
    </row>
    <row r="102" spans="1:16" x14ac:dyDescent="0.35">
      <c r="A102" s="103">
        <v>93</v>
      </c>
      <c r="B102" s="10"/>
      <c r="C102" s="10" t="s">
        <v>971</v>
      </c>
      <c r="D102" s="11" t="s">
        <v>11</v>
      </c>
      <c r="E102" s="11" t="s">
        <v>444</v>
      </c>
      <c r="F102" s="39">
        <v>8</v>
      </c>
      <c r="G102" s="39" t="s">
        <v>694</v>
      </c>
      <c r="H102" s="56"/>
      <c r="I102" s="57">
        <v>9.5</v>
      </c>
      <c r="J102" s="13">
        <f t="shared" si="6"/>
        <v>0</v>
      </c>
      <c r="K102" s="12">
        <f t="shared" si="7"/>
        <v>0</v>
      </c>
      <c r="L102" s="13">
        <f t="shared" si="8"/>
        <v>0</v>
      </c>
      <c r="M102" s="60"/>
      <c r="N102" s="60"/>
      <c r="O102" s="60"/>
    </row>
    <row r="103" spans="1:16" x14ac:dyDescent="0.35">
      <c r="A103" s="103">
        <v>94</v>
      </c>
      <c r="B103" s="10"/>
      <c r="C103" s="10" t="s">
        <v>972</v>
      </c>
      <c r="D103" s="11" t="s">
        <v>11</v>
      </c>
      <c r="E103" s="11" t="s">
        <v>933</v>
      </c>
      <c r="F103" s="39">
        <v>8</v>
      </c>
      <c r="G103" s="39" t="s">
        <v>694</v>
      </c>
      <c r="H103" s="56"/>
      <c r="I103" s="57">
        <v>9.5</v>
      </c>
      <c r="J103" s="13">
        <f t="shared" si="6"/>
        <v>0</v>
      </c>
      <c r="K103" s="12">
        <f t="shared" si="7"/>
        <v>0</v>
      </c>
      <c r="L103" s="13">
        <f t="shared" si="8"/>
        <v>0</v>
      </c>
      <c r="M103" s="60"/>
      <c r="N103" s="60"/>
      <c r="O103" s="60"/>
    </row>
    <row r="104" spans="1:16" x14ac:dyDescent="0.35">
      <c r="A104" s="103">
        <v>95</v>
      </c>
      <c r="B104" s="10"/>
      <c r="C104" s="10" t="s">
        <v>974</v>
      </c>
      <c r="D104" s="11" t="s">
        <v>11</v>
      </c>
      <c r="E104" s="11" t="s">
        <v>975</v>
      </c>
      <c r="F104" s="39">
        <v>8</v>
      </c>
      <c r="G104" s="39" t="s">
        <v>694</v>
      </c>
      <c r="H104" s="56"/>
      <c r="I104" s="57">
        <v>9.5</v>
      </c>
      <c r="J104" s="13">
        <f t="shared" si="6"/>
        <v>0</v>
      </c>
      <c r="K104" s="12">
        <f t="shared" si="7"/>
        <v>0</v>
      </c>
      <c r="L104" s="13">
        <f t="shared" si="8"/>
        <v>0</v>
      </c>
      <c r="M104" s="60"/>
      <c r="N104" s="60"/>
      <c r="O104" s="60"/>
    </row>
    <row r="105" spans="1:16" x14ac:dyDescent="0.35">
      <c r="A105" s="103">
        <v>96</v>
      </c>
      <c r="B105" s="10"/>
      <c r="C105" s="10" t="s">
        <v>976</v>
      </c>
      <c r="D105" s="11" t="s">
        <v>11</v>
      </c>
      <c r="E105" s="11" t="s">
        <v>444</v>
      </c>
      <c r="F105" s="39">
        <v>8</v>
      </c>
      <c r="G105" s="39" t="s">
        <v>694</v>
      </c>
      <c r="H105" s="56"/>
      <c r="I105" s="57">
        <v>9.5</v>
      </c>
      <c r="J105" s="13">
        <f t="shared" si="6"/>
        <v>0</v>
      </c>
      <c r="K105" s="12">
        <f t="shared" si="7"/>
        <v>0</v>
      </c>
      <c r="L105" s="13">
        <f t="shared" si="8"/>
        <v>0</v>
      </c>
      <c r="M105" s="60"/>
      <c r="N105" s="60"/>
      <c r="O105" s="60"/>
    </row>
    <row r="106" spans="1:16" ht="23.25" customHeight="1" x14ac:dyDescent="0.35">
      <c r="A106" s="45" t="s">
        <v>315</v>
      </c>
      <c r="B106" s="33"/>
      <c r="C106" s="33"/>
      <c r="D106" s="32"/>
      <c r="E106" s="32"/>
      <c r="F106" s="46"/>
      <c r="G106" s="32"/>
      <c r="H106" s="114"/>
      <c r="I106" s="33"/>
      <c r="J106" s="44">
        <f>SUM(J10:J88)</f>
        <v>0</v>
      </c>
      <c r="K106" s="44">
        <f>SUM(K10:K88)</f>
        <v>0</v>
      </c>
      <c r="L106" s="44">
        <f>SUM(L10:L88)</f>
        <v>0</v>
      </c>
      <c r="M106" s="60"/>
      <c r="N106" s="60"/>
      <c r="O106" s="60"/>
      <c r="P106" s="123"/>
    </row>
    <row r="107" spans="1:16" x14ac:dyDescent="0.35">
      <c r="H107" s="31"/>
      <c r="J107" s="31"/>
      <c r="K107" s="31"/>
      <c r="L107" s="31"/>
    </row>
    <row r="108" spans="1:16" ht="13" x14ac:dyDescent="0.3">
      <c r="A108" s="214" t="s">
        <v>317</v>
      </c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  <c r="N108" s="214"/>
      <c r="O108" s="214"/>
    </row>
    <row r="109" spans="1:16" ht="13" x14ac:dyDescent="0.3">
      <c r="A109" s="214" t="s">
        <v>352</v>
      </c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</row>
    <row r="110" spans="1:16" ht="13" x14ac:dyDescent="0.3">
      <c r="A110" s="214" t="s">
        <v>318</v>
      </c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</row>
    <row r="111" spans="1:16" ht="13" x14ac:dyDescent="0.3">
      <c r="A111" s="214" t="s">
        <v>328</v>
      </c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</row>
    <row r="112" spans="1:16" ht="13" x14ac:dyDescent="0.3">
      <c r="A112" s="214" t="s">
        <v>320</v>
      </c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  <c r="M112" s="214"/>
      <c r="N112" s="214"/>
      <c r="O112" s="214"/>
    </row>
    <row r="113" spans="1:15" ht="13" x14ac:dyDescent="0.3">
      <c r="A113" s="214" t="s">
        <v>329</v>
      </c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  <c r="M113" s="214"/>
      <c r="N113" s="214"/>
      <c r="O113" s="214"/>
    </row>
    <row r="114" spans="1:15" x14ac:dyDescent="0.35">
      <c r="C114" s="3"/>
      <c r="G114" s="2"/>
    </row>
    <row r="115" spans="1:15" x14ac:dyDescent="0.35">
      <c r="A115" s="65" t="s">
        <v>17</v>
      </c>
      <c r="B115" s="66"/>
      <c r="C115" s="66"/>
      <c r="D115" s="67"/>
      <c r="E115" s="67"/>
      <c r="F115" s="75"/>
      <c r="G115" s="65" t="s">
        <v>18</v>
      </c>
      <c r="H115" s="65"/>
      <c r="I115" s="65"/>
      <c r="J115" s="65"/>
      <c r="K115" s="66" t="s">
        <v>188</v>
      </c>
      <c r="L115" s="66"/>
      <c r="M115" s="68"/>
      <c r="N115" s="68"/>
    </row>
    <row r="116" spans="1:15" x14ac:dyDescent="0.35">
      <c r="C116" s="3"/>
      <c r="G116" s="2"/>
    </row>
    <row r="117" spans="1:15" x14ac:dyDescent="0.35">
      <c r="C117" s="3"/>
      <c r="G117" s="2"/>
    </row>
    <row r="118" spans="1:15" x14ac:dyDescent="0.35">
      <c r="C118" s="3"/>
      <c r="G118" s="2"/>
    </row>
    <row r="119" spans="1:15" x14ac:dyDescent="0.35">
      <c r="G119" s="2"/>
    </row>
    <row r="120" spans="1:15" x14ac:dyDescent="0.35">
      <c r="C120" s="3"/>
      <c r="G120" s="2"/>
    </row>
    <row r="121" spans="1:15" x14ac:dyDescent="0.35">
      <c r="C121" s="3"/>
      <c r="G121" s="2"/>
    </row>
    <row r="122" spans="1:15" x14ac:dyDescent="0.35">
      <c r="C122" s="3"/>
      <c r="G122" s="2"/>
    </row>
    <row r="123" spans="1:15" x14ac:dyDescent="0.35">
      <c r="C123" s="3"/>
      <c r="G123" s="2"/>
    </row>
    <row r="124" spans="1:15" x14ac:dyDescent="0.35">
      <c r="C124" s="3"/>
      <c r="G124" s="2"/>
    </row>
    <row r="125" spans="1:15" x14ac:dyDescent="0.35">
      <c r="C125" s="3"/>
      <c r="G125" s="2"/>
    </row>
    <row r="126" spans="1:15" x14ac:dyDescent="0.35">
      <c r="C126" s="3"/>
      <c r="G126" s="2"/>
    </row>
    <row r="127" spans="1:15" x14ac:dyDescent="0.35">
      <c r="C127" s="3"/>
      <c r="G127" s="2"/>
    </row>
    <row r="128" spans="1:15" x14ac:dyDescent="0.35">
      <c r="C128" s="3"/>
      <c r="G128" s="2"/>
    </row>
    <row r="129" spans="3:7" x14ac:dyDescent="0.35">
      <c r="C129" s="3"/>
      <c r="G129" s="2"/>
    </row>
    <row r="130" spans="3:7" x14ac:dyDescent="0.35">
      <c r="C130" s="3"/>
      <c r="G130" s="2"/>
    </row>
    <row r="131" spans="3:7" x14ac:dyDescent="0.35">
      <c r="C131" s="3"/>
      <c r="G131" s="2"/>
    </row>
    <row r="132" spans="3:7" x14ac:dyDescent="0.35">
      <c r="C132" s="3"/>
      <c r="G132" s="2"/>
    </row>
    <row r="133" spans="3:7" x14ac:dyDescent="0.35">
      <c r="C133" s="3"/>
      <c r="G133" s="2"/>
    </row>
    <row r="134" spans="3:7" x14ac:dyDescent="0.35">
      <c r="C134" s="3"/>
      <c r="G134" s="2"/>
    </row>
    <row r="135" spans="3:7" x14ac:dyDescent="0.35">
      <c r="C135" s="3"/>
      <c r="G135" s="2"/>
    </row>
    <row r="136" spans="3:7" x14ac:dyDescent="0.35">
      <c r="C136" s="3"/>
      <c r="G136" s="2"/>
    </row>
    <row r="137" spans="3:7" x14ac:dyDescent="0.35">
      <c r="C137" s="3"/>
      <c r="G137" s="2"/>
    </row>
    <row r="138" spans="3:7" x14ac:dyDescent="0.35">
      <c r="C138" s="3"/>
      <c r="G138" s="2"/>
    </row>
    <row r="139" spans="3:7" x14ac:dyDescent="0.35">
      <c r="C139" s="3"/>
      <c r="G139" s="2"/>
    </row>
    <row r="140" spans="3:7" x14ac:dyDescent="0.35">
      <c r="C140" s="3"/>
      <c r="G140" s="2"/>
    </row>
    <row r="141" spans="3:7" x14ac:dyDescent="0.35">
      <c r="C141" s="3"/>
      <c r="G141" s="2"/>
    </row>
    <row r="142" spans="3:7" x14ac:dyDescent="0.35">
      <c r="C142" s="3"/>
      <c r="G142" s="2"/>
    </row>
    <row r="143" spans="3:7" x14ac:dyDescent="0.35">
      <c r="C143" s="3"/>
      <c r="G143" s="2"/>
    </row>
    <row r="144" spans="3:7" x14ac:dyDescent="0.35">
      <c r="C144" s="3"/>
      <c r="G144" s="2"/>
    </row>
    <row r="145" spans="1:7" x14ac:dyDescent="0.35">
      <c r="C145" s="3"/>
      <c r="G145" s="2"/>
    </row>
    <row r="146" spans="1:7" x14ac:dyDescent="0.35">
      <c r="C146" s="3"/>
      <c r="G146" s="2"/>
    </row>
    <row r="147" spans="1:7" x14ac:dyDescent="0.35">
      <c r="C147" s="3"/>
    </row>
    <row r="148" spans="1:7" x14ac:dyDescent="0.35">
      <c r="C148" s="3"/>
    </row>
    <row r="155" spans="1:7" x14ac:dyDescent="0.35">
      <c r="A155" s="25" t="e">
        <f>#REF!+1</f>
        <v>#REF!</v>
      </c>
    </row>
  </sheetData>
  <sheetProtection formatCells="0" formatColumns="0"/>
  <mergeCells count="7">
    <mergeCell ref="A112:O112"/>
    <mergeCell ref="A113:O113"/>
    <mergeCell ref="B9:C9"/>
    <mergeCell ref="A108:O108"/>
    <mergeCell ref="A109:O109"/>
    <mergeCell ref="A110:O110"/>
    <mergeCell ref="A111:O111"/>
  </mergeCells>
  <phoneticPr fontId="27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/>
  <dimension ref="A1:P119"/>
  <sheetViews>
    <sheetView topLeftCell="A27" workbookViewId="0">
      <selection activeCell="C28" sqref="C28"/>
    </sheetView>
  </sheetViews>
  <sheetFormatPr defaultRowHeight="14.5" x14ac:dyDescent="0.35"/>
  <cols>
    <col min="1" max="1" width="4.453125" style="2" customWidth="1"/>
    <col min="2" max="2" width="19.453125" style="2" customWidth="1"/>
    <col min="3" max="3" width="36" style="2" customWidth="1"/>
    <col min="4" max="4" width="6" style="3" bestFit="1" customWidth="1"/>
    <col min="5" max="5" width="13.81640625" style="3" bestFit="1" customWidth="1"/>
    <col min="6" max="6" width="7.54296875" style="40" bestFit="1" customWidth="1"/>
    <col min="7" max="7" width="7.81640625" style="3" customWidth="1"/>
    <col min="8" max="8" width="11.26953125" style="2" bestFit="1" customWidth="1"/>
    <col min="9" max="9" width="8.7265625" style="2" customWidth="1"/>
    <col min="10" max="12" width="12.7265625" style="2" customWidth="1"/>
    <col min="13" max="13" width="18.7265625" style="54" customWidth="1"/>
    <col min="14" max="14" width="14.26953125" style="54" customWidth="1"/>
    <col min="15" max="15" width="15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27"/>
      <c r="H1" s="27"/>
      <c r="O1" s="49" t="s">
        <v>654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18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644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15" t="s">
        <v>21</v>
      </c>
      <c r="C9" s="216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3">
        <v>1</v>
      </c>
      <c r="B10" s="120" t="s">
        <v>612</v>
      </c>
      <c r="C10" s="10" t="s">
        <v>189</v>
      </c>
      <c r="D10" s="11" t="s">
        <v>11</v>
      </c>
      <c r="E10" s="11" t="s">
        <v>411</v>
      </c>
      <c r="F10" s="39">
        <v>125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35">
      <c r="A11" s="103">
        <v>2</v>
      </c>
      <c r="B11" s="10"/>
      <c r="C11" s="10" t="s">
        <v>442</v>
      </c>
      <c r="D11" s="11" t="s">
        <v>11</v>
      </c>
      <c r="E11" s="11" t="s">
        <v>411</v>
      </c>
      <c r="F11" s="39">
        <v>66</v>
      </c>
      <c r="G11" s="39" t="s">
        <v>12</v>
      </c>
      <c r="H11" s="56"/>
      <c r="I11" s="57">
        <v>9.5</v>
      </c>
      <c r="J11" s="13">
        <f t="shared" ref="J11:J17" si="0">ROUND(F11*H11,2)</f>
        <v>0</v>
      </c>
      <c r="K11" s="12">
        <f t="shared" ref="K11:K17" si="1">ROUND(I11*J11/100,2)</f>
        <v>0</v>
      </c>
      <c r="L11" s="13">
        <f t="shared" ref="L11:L17" si="2">J11+K11</f>
        <v>0</v>
      </c>
      <c r="M11" s="58"/>
      <c r="N11" s="58"/>
      <c r="O11" s="59"/>
    </row>
    <row r="12" spans="1:15" x14ac:dyDescent="0.35">
      <c r="A12" s="103">
        <v>3</v>
      </c>
      <c r="B12" s="10"/>
      <c r="C12" s="10" t="s">
        <v>190</v>
      </c>
      <c r="D12" s="11" t="s">
        <v>11</v>
      </c>
      <c r="E12" s="11" t="s">
        <v>411</v>
      </c>
      <c r="F12" s="39">
        <v>135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3">
        <v>4</v>
      </c>
      <c r="B13" s="10"/>
      <c r="C13" s="10" t="s">
        <v>191</v>
      </c>
      <c r="D13" s="11" t="s">
        <v>11</v>
      </c>
      <c r="E13" s="11" t="s">
        <v>411</v>
      </c>
      <c r="F13" s="39">
        <v>10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3">
        <v>5</v>
      </c>
      <c r="B14" s="10"/>
      <c r="C14" s="10" t="s">
        <v>382</v>
      </c>
      <c r="D14" s="11" t="s">
        <v>11</v>
      </c>
      <c r="E14" s="11" t="s">
        <v>411</v>
      </c>
      <c r="F14" s="39">
        <v>40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3">
        <v>6</v>
      </c>
      <c r="B15" s="10"/>
      <c r="C15" s="10" t="s">
        <v>383</v>
      </c>
      <c r="D15" s="11" t="s">
        <v>11</v>
      </c>
      <c r="E15" s="11" t="s">
        <v>411</v>
      </c>
      <c r="F15" s="39">
        <v>20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35">
      <c r="A16" s="103">
        <v>7</v>
      </c>
      <c r="B16" s="10"/>
      <c r="C16" s="10" t="s">
        <v>192</v>
      </c>
      <c r="D16" s="11" t="s">
        <v>11</v>
      </c>
      <c r="E16" s="11" t="s">
        <v>193</v>
      </c>
      <c r="F16" s="39">
        <v>30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3">
        <v>8</v>
      </c>
      <c r="B17" s="10"/>
      <c r="C17" s="10" t="s">
        <v>978</v>
      </c>
      <c r="D17" s="11" t="s">
        <v>11</v>
      </c>
      <c r="E17" s="11" t="s">
        <v>411</v>
      </c>
      <c r="F17" s="39">
        <v>50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29" x14ac:dyDescent="0.35">
      <c r="A18" s="103">
        <v>9</v>
      </c>
      <c r="B18" s="10"/>
      <c r="C18" s="10" t="s">
        <v>979</v>
      </c>
      <c r="D18" s="11" t="s">
        <v>11</v>
      </c>
      <c r="E18" s="11" t="s">
        <v>1335</v>
      </c>
      <c r="F18" s="39">
        <v>10</v>
      </c>
      <c r="G18" s="39" t="s">
        <v>12</v>
      </c>
      <c r="H18" s="56"/>
      <c r="I18" s="57">
        <v>9.5</v>
      </c>
      <c r="J18" s="13">
        <f t="shared" ref="J18:J62" si="3">ROUND(F18*H18,2)</f>
        <v>0</v>
      </c>
      <c r="K18" s="12">
        <f t="shared" ref="K18:K62" si="4">ROUND(I18*J18/100,2)</f>
        <v>0</v>
      </c>
      <c r="L18" s="13">
        <f t="shared" ref="L18:L62" si="5">J18+K18</f>
        <v>0</v>
      </c>
      <c r="M18" s="58"/>
      <c r="N18" s="58"/>
      <c r="O18" s="59"/>
    </row>
    <row r="19" spans="1:15" x14ac:dyDescent="0.35">
      <c r="A19" s="103">
        <v>10</v>
      </c>
      <c r="B19" s="120" t="s">
        <v>613</v>
      </c>
      <c r="C19" s="10" t="s">
        <v>194</v>
      </c>
      <c r="D19" s="11" t="s">
        <v>11</v>
      </c>
      <c r="E19" s="11" t="s">
        <v>176</v>
      </c>
      <c r="F19" s="39">
        <v>280</v>
      </c>
      <c r="G19" s="39" t="s">
        <v>12</v>
      </c>
      <c r="H19" s="56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</row>
    <row r="20" spans="1:15" x14ac:dyDescent="0.35">
      <c r="A20" s="103">
        <v>11</v>
      </c>
      <c r="B20" s="10"/>
      <c r="C20" s="10" t="s">
        <v>429</v>
      </c>
      <c r="D20" s="11" t="s">
        <v>11</v>
      </c>
      <c r="E20" s="11" t="s">
        <v>176</v>
      </c>
      <c r="F20" s="39">
        <v>210</v>
      </c>
      <c r="G20" s="39" t="s">
        <v>12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5" x14ac:dyDescent="0.35">
      <c r="A21" s="103">
        <v>12</v>
      </c>
      <c r="B21" s="10"/>
      <c r="C21" s="10" t="s">
        <v>196</v>
      </c>
      <c r="D21" s="11" t="s">
        <v>11</v>
      </c>
      <c r="E21" s="11" t="s">
        <v>176</v>
      </c>
      <c r="F21" s="39">
        <v>90</v>
      </c>
      <c r="G21" s="39" t="s">
        <v>12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5" x14ac:dyDescent="0.35">
      <c r="A22" s="103">
        <v>13</v>
      </c>
      <c r="B22" s="10"/>
      <c r="C22" s="10" t="s">
        <v>528</v>
      </c>
      <c r="D22" s="11" t="s">
        <v>11</v>
      </c>
      <c r="E22" s="11" t="s">
        <v>176</v>
      </c>
      <c r="F22" s="39">
        <v>140</v>
      </c>
      <c r="G22" s="39" t="s">
        <v>12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x14ac:dyDescent="0.35">
      <c r="A23" s="103">
        <v>14</v>
      </c>
      <c r="B23" s="10"/>
      <c r="C23" s="10" t="s">
        <v>529</v>
      </c>
      <c r="D23" s="11" t="s">
        <v>11</v>
      </c>
      <c r="E23" s="11" t="s">
        <v>176</v>
      </c>
      <c r="F23" s="39">
        <v>40</v>
      </c>
      <c r="G23" s="3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x14ac:dyDescent="0.35">
      <c r="A24" s="103">
        <v>15</v>
      </c>
      <c r="B24" s="10"/>
      <c r="C24" s="10" t="s">
        <v>430</v>
      </c>
      <c r="D24" s="11" t="s">
        <v>11</v>
      </c>
      <c r="E24" s="11" t="s">
        <v>176</v>
      </c>
      <c r="F24" s="39">
        <v>20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3">
        <v>16</v>
      </c>
      <c r="B25" s="10"/>
      <c r="C25" s="10" t="s">
        <v>431</v>
      </c>
      <c r="D25" s="11" t="s">
        <v>11</v>
      </c>
      <c r="E25" s="11" t="s">
        <v>176</v>
      </c>
      <c r="F25" s="39">
        <v>80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3">
        <v>17</v>
      </c>
      <c r="B26" s="10"/>
      <c r="C26" s="10" t="s">
        <v>980</v>
      </c>
      <c r="D26" s="11" t="s">
        <v>11</v>
      </c>
      <c r="E26" s="11" t="s">
        <v>176</v>
      </c>
      <c r="F26" s="39">
        <v>240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3">
        <v>18</v>
      </c>
      <c r="B27" s="120" t="s">
        <v>614</v>
      </c>
      <c r="C27" s="10" t="s">
        <v>530</v>
      </c>
      <c r="D27" s="11" t="s">
        <v>11</v>
      </c>
      <c r="E27" s="11" t="s">
        <v>176</v>
      </c>
      <c r="F27" s="39">
        <v>10</v>
      </c>
      <c r="G27" s="39" t="s">
        <v>12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3">
        <v>19</v>
      </c>
      <c r="B28" s="10"/>
      <c r="C28" s="10" t="s">
        <v>1346</v>
      </c>
      <c r="D28" s="11" t="s">
        <v>11</v>
      </c>
      <c r="E28" s="11" t="s">
        <v>195</v>
      </c>
      <c r="F28" s="39">
        <v>110</v>
      </c>
      <c r="G28" s="39" t="s">
        <v>12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3">
        <v>20</v>
      </c>
      <c r="B29" s="10"/>
      <c r="C29" s="10" t="s">
        <v>196</v>
      </c>
      <c r="D29" s="11" t="s">
        <v>11</v>
      </c>
      <c r="E29" s="11" t="s">
        <v>176</v>
      </c>
      <c r="F29" s="39">
        <v>50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3">
        <v>21</v>
      </c>
      <c r="B30" s="10"/>
      <c r="C30" s="10" t="s">
        <v>982</v>
      </c>
      <c r="D30" s="11" t="s">
        <v>11</v>
      </c>
      <c r="E30" s="11" t="s">
        <v>983</v>
      </c>
      <c r="F30" s="39">
        <v>50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x14ac:dyDescent="0.35">
      <c r="A31" s="103">
        <v>22</v>
      </c>
      <c r="B31" s="10"/>
      <c r="C31" s="10" t="s">
        <v>984</v>
      </c>
      <c r="D31" s="11" t="s">
        <v>11</v>
      </c>
      <c r="E31" s="11" t="s">
        <v>983</v>
      </c>
      <c r="F31" s="39">
        <v>50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ht="45.65" customHeight="1" x14ac:dyDescent="0.35">
      <c r="A32" s="103">
        <v>23</v>
      </c>
      <c r="B32" s="120" t="s">
        <v>615</v>
      </c>
      <c r="C32" s="10" t="s">
        <v>197</v>
      </c>
      <c r="D32" s="11" t="s">
        <v>11</v>
      </c>
      <c r="E32" s="11" t="s">
        <v>177</v>
      </c>
      <c r="F32" s="39">
        <v>30</v>
      </c>
      <c r="G32" s="3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ht="29" x14ac:dyDescent="0.35">
      <c r="A33" s="103">
        <v>24</v>
      </c>
      <c r="B33" s="10"/>
      <c r="C33" s="10" t="s">
        <v>198</v>
      </c>
      <c r="D33" s="11" t="s">
        <v>11</v>
      </c>
      <c r="E33" s="11" t="s">
        <v>177</v>
      </c>
      <c r="F33" s="39">
        <v>10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3">
        <v>25</v>
      </c>
      <c r="B34" s="10"/>
      <c r="C34" s="10" t="s">
        <v>199</v>
      </c>
      <c r="D34" s="11" t="s">
        <v>11</v>
      </c>
      <c r="E34" s="11" t="s">
        <v>177</v>
      </c>
      <c r="F34" s="39">
        <v>10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18" customHeight="1" x14ac:dyDescent="0.35">
      <c r="A35" s="103">
        <v>26</v>
      </c>
      <c r="B35" s="10"/>
      <c r="C35" s="10" t="s">
        <v>531</v>
      </c>
      <c r="D35" s="11" t="s">
        <v>11</v>
      </c>
      <c r="E35" s="11" t="s">
        <v>177</v>
      </c>
      <c r="F35" s="39">
        <v>40</v>
      </c>
      <c r="G35" s="39" t="s">
        <v>12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x14ac:dyDescent="0.35">
      <c r="A36" s="103">
        <v>27</v>
      </c>
      <c r="B36" s="10"/>
      <c r="C36" s="10" t="s">
        <v>437</v>
      </c>
      <c r="D36" s="11" t="s">
        <v>11</v>
      </c>
      <c r="E36" s="11" t="s">
        <v>177</v>
      </c>
      <c r="F36" s="39">
        <v>50</v>
      </c>
      <c r="G36" s="39" t="s">
        <v>12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3">
        <v>28</v>
      </c>
      <c r="B37" s="10"/>
      <c r="C37" s="10" t="s">
        <v>698</v>
      </c>
      <c r="D37" s="11" t="s">
        <v>11</v>
      </c>
      <c r="E37" s="11" t="s">
        <v>177</v>
      </c>
      <c r="F37" s="39">
        <v>20</v>
      </c>
      <c r="G37" s="39" t="s">
        <v>12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3">
        <v>29</v>
      </c>
      <c r="B38" s="10"/>
      <c r="C38" s="10" t="s">
        <v>700</v>
      </c>
      <c r="D38" s="11" t="s">
        <v>11</v>
      </c>
      <c r="E38" s="11" t="s">
        <v>177</v>
      </c>
      <c r="F38" s="39">
        <v>10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3">
        <v>30</v>
      </c>
      <c r="B39" s="10"/>
      <c r="C39" s="10" t="s">
        <v>699</v>
      </c>
      <c r="D39" s="11" t="s">
        <v>11</v>
      </c>
      <c r="E39" s="11" t="s">
        <v>177</v>
      </c>
      <c r="F39" s="39">
        <v>10</v>
      </c>
      <c r="G39" s="39" t="s">
        <v>12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3">
        <v>31</v>
      </c>
      <c r="B40" s="10"/>
      <c r="C40" s="10" t="s">
        <v>701</v>
      </c>
      <c r="D40" s="11" t="s">
        <v>11</v>
      </c>
      <c r="E40" s="11" t="s">
        <v>177</v>
      </c>
      <c r="F40" s="39">
        <v>10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3">
        <v>32</v>
      </c>
      <c r="B41" s="10"/>
      <c r="C41" s="10" t="s">
        <v>443</v>
      </c>
      <c r="D41" s="11" t="s">
        <v>11</v>
      </c>
      <c r="E41" s="11" t="s">
        <v>177</v>
      </c>
      <c r="F41" s="39">
        <v>30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3">
        <v>33</v>
      </c>
      <c r="B42" s="10"/>
      <c r="C42" s="10" t="s">
        <v>532</v>
      </c>
      <c r="D42" s="11" t="s">
        <v>11</v>
      </c>
      <c r="E42" s="11" t="s">
        <v>177</v>
      </c>
      <c r="F42" s="39">
        <v>30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3">
        <v>34</v>
      </c>
      <c r="B43" s="10"/>
      <c r="C43" s="10" t="s">
        <v>533</v>
      </c>
      <c r="D43" s="11" t="s">
        <v>11</v>
      </c>
      <c r="E43" s="11" t="s">
        <v>177</v>
      </c>
      <c r="F43" s="39">
        <v>30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3">
        <v>35</v>
      </c>
      <c r="B44" s="10"/>
      <c r="C44" s="10" t="s">
        <v>977</v>
      </c>
      <c r="D44" s="11" t="s">
        <v>11</v>
      </c>
      <c r="E44" s="11" t="s">
        <v>177</v>
      </c>
      <c r="F44" s="39">
        <v>30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3">
        <v>36</v>
      </c>
      <c r="B45" s="10"/>
      <c r="C45" s="10" t="s">
        <v>981</v>
      </c>
      <c r="D45" s="11" t="s">
        <v>11</v>
      </c>
      <c r="E45" s="11" t="s">
        <v>177</v>
      </c>
      <c r="F45" s="39">
        <v>30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3">
        <v>37</v>
      </c>
      <c r="B46" s="10"/>
      <c r="C46" s="10" t="s">
        <v>985</v>
      </c>
      <c r="D46" s="11" t="s">
        <v>11</v>
      </c>
      <c r="E46" s="11" t="s">
        <v>986</v>
      </c>
      <c r="F46" s="39">
        <v>30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3">
        <v>38</v>
      </c>
      <c r="B47" s="120" t="s">
        <v>392</v>
      </c>
      <c r="C47" s="10" t="s">
        <v>200</v>
      </c>
      <c r="D47" s="11" t="s">
        <v>11</v>
      </c>
      <c r="E47" s="11" t="s">
        <v>13</v>
      </c>
      <c r="F47" s="39">
        <v>250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3">
        <v>39</v>
      </c>
      <c r="B48" s="10"/>
      <c r="C48" s="10" t="s">
        <v>201</v>
      </c>
      <c r="D48" s="11" t="s">
        <v>11</v>
      </c>
      <c r="E48" s="11" t="s">
        <v>13</v>
      </c>
      <c r="F48" s="39">
        <v>2.88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6" x14ac:dyDescent="0.35">
      <c r="A49" s="103">
        <v>40</v>
      </c>
      <c r="B49" s="10"/>
      <c r="C49" s="10" t="s">
        <v>202</v>
      </c>
      <c r="D49" s="11" t="s">
        <v>11</v>
      </c>
      <c r="E49" s="11" t="s">
        <v>405</v>
      </c>
      <c r="F49" s="39">
        <v>120</v>
      </c>
      <c r="G49" s="3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6" x14ac:dyDescent="0.35">
      <c r="A50" s="103">
        <v>41</v>
      </c>
      <c r="B50" s="120" t="s">
        <v>616</v>
      </c>
      <c r="C50" s="10" t="s">
        <v>204</v>
      </c>
      <c r="D50" s="11" t="s">
        <v>11</v>
      </c>
      <c r="E50" s="11" t="s">
        <v>13</v>
      </c>
      <c r="F50" s="39">
        <v>230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6" x14ac:dyDescent="0.35">
      <c r="A51" s="103">
        <v>42</v>
      </c>
      <c r="B51" s="10"/>
      <c r="C51" s="10" t="s">
        <v>205</v>
      </c>
      <c r="D51" s="11" t="s">
        <v>11</v>
      </c>
      <c r="E51" s="11" t="s">
        <v>13</v>
      </c>
      <c r="F51" s="89">
        <v>1660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6" x14ac:dyDescent="0.35">
      <c r="A52" s="103">
        <v>43</v>
      </c>
      <c r="B52" s="10"/>
      <c r="C52" s="10" t="s">
        <v>206</v>
      </c>
      <c r="D52" s="11" t="s">
        <v>11</v>
      </c>
      <c r="E52" s="11" t="s">
        <v>13</v>
      </c>
      <c r="F52" s="39">
        <v>15</v>
      </c>
      <c r="G52" s="39" t="s">
        <v>12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6" x14ac:dyDescent="0.35">
      <c r="A53" s="103">
        <v>44</v>
      </c>
      <c r="B53" s="10"/>
      <c r="C53" s="10" t="s">
        <v>207</v>
      </c>
      <c r="D53" s="11" t="s">
        <v>11</v>
      </c>
      <c r="E53" s="11" t="s">
        <v>13</v>
      </c>
      <c r="F53" s="39">
        <v>190</v>
      </c>
      <c r="G53" s="3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6" x14ac:dyDescent="0.35">
      <c r="A54" s="103">
        <v>45</v>
      </c>
      <c r="B54" s="10"/>
      <c r="C54" s="10" t="s">
        <v>208</v>
      </c>
      <c r="D54" s="11" t="s">
        <v>11</v>
      </c>
      <c r="E54" s="11" t="s">
        <v>13</v>
      </c>
      <c r="F54" s="39">
        <v>10</v>
      </c>
      <c r="G54" s="39" t="s">
        <v>12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6" x14ac:dyDescent="0.35">
      <c r="A55" s="103">
        <v>46</v>
      </c>
      <c r="B55" s="10"/>
      <c r="C55" s="10" t="s">
        <v>638</v>
      </c>
      <c r="D55" s="11" t="s">
        <v>11</v>
      </c>
      <c r="E55" s="11" t="s">
        <v>13</v>
      </c>
      <c r="F55" s="39">
        <v>10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6" x14ac:dyDescent="0.35">
      <c r="A56" s="103">
        <v>47</v>
      </c>
      <c r="B56" s="10"/>
      <c r="C56" s="10" t="s">
        <v>639</v>
      </c>
      <c r="D56" s="11" t="s">
        <v>11</v>
      </c>
      <c r="E56" s="11" t="s">
        <v>30</v>
      </c>
      <c r="F56" s="39">
        <v>10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6" x14ac:dyDescent="0.35">
      <c r="A57" s="103">
        <v>48</v>
      </c>
      <c r="B57" s="10"/>
      <c r="C57" s="10" t="s">
        <v>209</v>
      </c>
      <c r="D57" s="11" t="s">
        <v>11</v>
      </c>
      <c r="E57" s="11" t="s">
        <v>13</v>
      </c>
      <c r="F57" s="39">
        <v>60</v>
      </c>
      <c r="G57" s="39" t="s">
        <v>12</v>
      </c>
      <c r="H57" s="56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6" ht="29" x14ac:dyDescent="0.35">
      <c r="A58" s="103">
        <v>49</v>
      </c>
      <c r="B58" s="120" t="s">
        <v>617</v>
      </c>
      <c r="C58" s="10" t="s">
        <v>210</v>
      </c>
      <c r="D58" s="11" t="s">
        <v>11</v>
      </c>
      <c r="E58" s="11" t="s">
        <v>13</v>
      </c>
      <c r="F58" s="39">
        <v>400</v>
      </c>
      <c r="G58" s="39" t="s">
        <v>12</v>
      </c>
      <c r="H58" s="56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58"/>
      <c r="N58" s="58"/>
      <c r="O58" s="59"/>
    </row>
    <row r="59" spans="1:16" x14ac:dyDescent="0.35">
      <c r="A59" s="103">
        <v>50</v>
      </c>
      <c r="B59" s="10"/>
      <c r="C59" s="10" t="s">
        <v>211</v>
      </c>
      <c r="D59" s="11" t="s">
        <v>11</v>
      </c>
      <c r="E59" s="11" t="s">
        <v>13</v>
      </c>
      <c r="F59" s="39">
        <v>620</v>
      </c>
      <c r="G59" s="39" t="s">
        <v>12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6" x14ac:dyDescent="0.35">
      <c r="A60" s="103">
        <v>51</v>
      </c>
      <c r="B60" s="10"/>
      <c r="C60" s="10" t="s">
        <v>384</v>
      </c>
      <c r="D60" s="11" t="s">
        <v>11</v>
      </c>
      <c r="E60" s="11" t="s">
        <v>13</v>
      </c>
      <c r="F60" s="39">
        <v>70</v>
      </c>
      <c r="G60" s="39" t="s">
        <v>12</v>
      </c>
      <c r="H60" s="56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6" x14ac:dyDescent="0.35">
      <c r="A61" s="103">
        <v>52</v>
      </c>
      <c r="B61" s="10"/>
      <c r="C61" s="10" t="s">
        <v>212</v>
      </c>
      <c r="D61" s="11" t="s">
        <v>11</v>
      </c>
      <c r="E61" s="11" t="s">
        <v>13</v>
      </c>
      <c r="F61" s="39">
        <v>220</v>
      </c>
      <c r="G61" s="39" t="s">
        <v>12</v>
      </c>
      <c r="H61" s="56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6" x14ac:dyDescent="0.35">
      <c r="A62" s="103">
        <v>53</v>
      </c>
      <c r="B62" s="10"/>
      <c r="C62" s="10" t="s">
        <v>213</v>
      </c>
      <c r="D62" s="11" t="s">
        <v>11</v>
      </c>
      <c r="E62" s="11" t="s">
        <v>13</v>
      </c>
      <c r="F62" s="39">
        <v>1.26</v>
      </c>
      <c r="G62" s="39" t="s">
        <v>12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6" ht="21" customHeight="1" x14ac:dyDescent="0.35">
      <c r="A63" s="45" t="s">
        <v>315</v>
      </c>
      <c r="B63" s="33"/>
      <c r="C63" s="32"/>
      <c r="D63" s="32"/>
      <c r="E63" s="32"/>
      <c r="F63" s="46"/>
      <c r="G63" s="33"/>
      <c r="H63" s="112"/>
      <c r="I63" s="33"/>
      <c r="J63" s="44">
        <f>SUM(J10:J62)</f>
        <v>0</v>
      </c>
      <c r="K63" s="44">
        <f>SUM(K10:K62)</f>
        <v>0</v>
      </c>
      <c r="L63" s="44">
        <f>SUM(L10:L62)</f>
        <v>0</v>
      </c>
      <c r="M63" s="60"/>
      <c r="N63" s="60"/>
      <c r="O63" s="60"/>
      <c r="P63" s="123"/>
    </row>
    <row r="65" spans="1:15" ht="13" x14ac:dyDescent="0.3">
      <c r="A65" s="214" t="s">
        <v>317</v>
      </c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</row>
    <row r="66" spans="1:15" ht="13" x14ac:dyDescent="0.3">
      <c r="A66" s="214" t="s">
        <v>352</v>
      </c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</row>
    <row r="67" spans="1:15" ht="13" x14ac:dyDescent="0.3">
      <c r="A67" s="214" t="s">
        <v>318</v>
      </c>
      <c r="B67" s="214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</row>
    <row r="68" spans="1:15" ht="13" x14ac:dyDescent="0.3">
      <c r="A68" s="214" t="s">
        <v>330</v>
      </c>
      <c r="B68" s="214"/>
      <c r="C68" s="214"/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</row>
    <row r="69" spans="1:15" ht="13" x14ac:dyDescent="0.3">
      <c r="A69" s="214" t="s">
        <v>320</v>
      </c>
      <c r="B69" s="214"/>
      <c r="C69" s="214"/>
      <c r="D69" s="214"/>
      <c r="E69" s="214"/>
      <c r="F69" s="214"/>
      <c r="G69" s="214"/>
      <c r="H69" s="214"/>
      <c r="I69" s="214"/>
      <c r="J69" s="214"/>
      <c r="K69" s="214"/>
      <c r="L69" s="214"/>
      <c r="M69" s="214"/>
      <c r="N69" s="214"/>
      <c r="O69" s="214"/>
    </row>
    <row r="70" spans="1:15" ht="13" x14ac:dyDescent="0.3">
      <c r="A70" s="214" t="s">
        <v>331</v>
      </c>
      <c r="B70" s="214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</row>
    <row r="71" spans="1:15" ht="13" x14ac:dyDescent="0.3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</row>
    <row r="72" spans="1:15" x14ac:dyDescent="0.35">
      <c r="C72" s="3"/>
      <c r="G72" s="2"/>
    </row>
    <row r="73" spans="1:15" x14ac:dyDescent="0.35">
      <c r="A73" s="65" t="s">
        <v>17</v>
      </c>
      <c r="B73" s="65"/>
      <c r="C73" s="65"/>
      <c r="D73" s="65"/>
      <c r="E73" s="65"/>
      <c r="F73" s="72"/>
      <c r="G73" s="65" t="s">
        <v>18</v>
      </c>
      <c r="H73" s="65"/>
      <c r="I73" s="65"/>
      <c r="J73" s="65"/>
      <c r="K73" s="66" t="s">
        <v>75</v>
      </c>
      <c r="L73" s="71"/>
      <c r="M73" s="68"/>
      <c r="N73" s="68"/>
    </row>
    <row r="74" spans="1:15" x14ac:dyDescent="0.35">
      <c r="C74" s="3"/>
      <c r="G74" s="2"/>
    </row>
    <row r="75" spans="1:15" x14ac:dyDescent="0.35">
      <c r="C75" s="3"/>
      <c r="G75" s="2"/>
    </row>
    <row r="76" spans="1:15" x14ac:dyDescent="0.35">
      <c r="C76" s="3"/>
      <c r="G76" s="2"/>
    </row>
    <row r="77" spans="1:15" x14ac:dyDescent="0.35">
      <c r="C77" s="3"/>
      <c r="G77" s="2"/>
    </row>
    <row r="78" spans="1:15" x14ac:dyDescent="0.35">
      <c r="C78" s="3"/>
      <c r="G78" s="2"/>
    </row>
    <row r="79" spans="1:15" x14ac:dyDescent="0.35">
      <c r="C79" s="3"/>
      <c r="G79" s="2"/>
    </row>
    <row r="80" spans="1:15" x14ac:dyDescent="0.35">
      <c r="C80" s="3"/>
      <c r="G80" s="2"/>
    </row>
    <row r="81" spans="3:7" x14ac:dyDescent="0.35">
      <c r="C81" s="3"/>
      <c r="G81" s="2"/>
    </row>
    <row r="82" spans="3:7" x14ac:dyDescent="0.35">
      <c r="C82" s="3"/>
      <c r="G82" s="2"/>
    </row>
    <row r="83" spans="3:7" x14ac:dyDescent="0.35">
      <c r="C83" s="3"/>
      <c r="G83" s="2"/>
    </row>
    <row r="84" spans="3:7" x14ac:dyDescent="0.35">
      <c r="C84" s="3"/>
      <c r="G84" s="2"/>
    </row>
    <row r="85" spans="3:7" x14ac:dyDescent="0.35">
      <c r="C85" s="3"/>
      <c r="G85" s="2"/>
    </row>
    <row r="86" spans="3:7" x14ac:dyDescent="0.35">
      <c r="C86" s="3"/>
      <c r="G86" s="2"/>
    </row>
    <row r="87" spans="3:7" x14ac:dyDescent="0.35">
      <c r="C87" s="3"/>
      <c r="G87" s="2"/>
    </row>
    <row r="88" spans="3:7" x14ac:dyDescent="0.35">
      <c r="C88" s="3"/>
      <c r="G88" s="2"/>
    </row>
    <row r="89" spans="3:7" x14ac:dyDescent="0.35">
      <c r="C89" s="3"/>
      <c r="G89" s="2"/>
    </row>
    <row r="90" spans="3:7" x14ac:dyDescent="0.35">
      <c r="C90" s="3"/>
      <c r="G90" s="2"/>
    </row>
    <row r="91" spans="3:7" x14ac:dyDescent="0.35">
      <c r="C91" s="3"/>
      <c r="G91" s="2"/>
    </row>
    <row r="92" spans="3:7" x14ac:dyDescent="0.35">
      <c r="C92" s="3"/>
      <c r="G92" s="2"/>
    </row>
    <row r="93" spans="3:7" x14ac:dyDescent="0.35">
      <c r="C93" s="3"/>
      <c r="G93" s="2"/>
    </row>
    <row r="94" spans="3:7" x14ac:dyDescent="0.35">
      <c r="C94" s="3"/>
      <c r="G94" s="2"/>
    </row>
    <row r="95" spans="3:7" x14ac:dyDescent="0.35">
      <c r="C95" s="3"/>
      <c r="G95" s="2"/>
    </row>
    <row r="96" spans="3:7" x14ac:dyDescent="0.35">
      <c r="C96" s="3"/>
      <c r="G96" s="2"/>
    </row>
    <row r="97" spans="3:7" x14ac:dyDescent="0.35">
      <c r="C97" s="3"/>
      <c r="G97" s="2"/>
    </row>
    <row r="98" spans="3:7" x14ac:dyDescent="0.35">
      <c r="C98" s="3"/>
      <c r="G98" s="2"/>
    </row>
    <row r="99" spans="3:7" x14ac:dyDescent="0.35">
      <c r="C99" s="3"/>
      <c r="G99" s="2"/>
    </row>
    <row r="100" spans="3:7" x14ac:dyDescent="0.35">
      <c r="C100" s="3"/>
      <c r="G100" s="2"/>
    </row>
    <row r="101" spans="3:7" x14ac:dyDescent="0.35">
      <c r="C101" s="3"/>
      <c r="G101" s="2"/>
    </row>
    <row r="102" spans="3:7" x14ac:dyDescent="0.35">
      <c r="C102" s="3"/>
      <c r="G102" s="2"/>
    </row>
    <row r="103" spans="3:7" x14ac:dyDescent="0.35">
      <c r="C103" s="3"/>
      <c r="G103" s="2"/>
    </row>
    <row r="104" spans="3:7" x14ac:dyDescent="0.35">
      <c r="C104" s="3"/>
      <c r="G104" s="2"/>
    </row>
    <row r="105" spans="3:7" x14ac:dyDescent="0.35">
      <c r="C105" s="3"/>
      <c r="G105" s="2"/>
    </row>
    <row r="106" spans="3:7" x14ac:dyDescent="0.35">
      <c r="C106" s="3"/>
      <c r="G106" s="2"/>
    </row>
    <row r="107" spans="3:7" x14ac:dyDescent="0.35">
      <c r="C107" s="3"/>
      <c r="G107" s="2"/>
    </row>
    <row r="108" spans="3:7" x14ac:dyDescent="0.35">
      <c r="C108" s="3"/>
      <c r="G108" s="2"/>
    </row>
    <row r="109" spans="3:7" x14ac:dyDescent="0.35">
      <c r="C109" s="3"/>
      <c r="G109" s="2"/>
    </row>
    <row r="110" spans="3:7" x14ac:dyDescent="0.35">
      <c r="C110" s="3"/>
      <c r="G110" s="2"/>
    </row>
    <row r="119" spans="1:1" x14ac:dyDescent="0.35">
      <c r="A119" s="25">
        <f>A33+1</f>
        <v>25</v>
      </c>
    </row>
  </sheetData>
  <sheetProtection formatCells="0" formatColumns="0"/>
  <mergeCells count="7">
    <mergeCell ref="A69:O69"/>
    <mergeCell ref="A70:O70"/>
    <mergeCell ref="B9:C9"/>
    <mergeCell ref="A65:O65"/>
    <mergeCell ref="A66:O66"/>
    <mergeCell ref="A67:O67"/>
    <mergeCell ref="A68:O68"/>
  </mergeCells>
  <phoneticPr fontId="27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P111"/>
  <sheetViews>
    <sheetView topLeftCell="A19" workbookViewId="0">
      <selection activeCell="J57" sqref="J57:L57"/>
    </sheetView>
  </sheetViews>
  <sheetFormatPr defaultRowHeight="14.5" x14ac:dyDescent="0.35"/>
  <cols>
    <col min="1" max="1" width="4.7265625" style="2" customWidth="1"/>
    <col min="2" max="2" width="19.26953125" style="2" customWidth="1"/>
    <col min="3" max="3" width="41.7265625" style="2" customWidth="1"/>
    <col min="4" max="4" width="6" style="3" bestFit="1" customWidth="1"/>
    <col min="5" max="5" width="13.81640625" style="3" bestFit="1" customWidth="1"/>
    <col min="6" max="6" width="7.54296875" style="40" bestFit="1" customWidth="1"/>
    <col min="7" max="7" width="7.453125" style="3" bestFit="1" customWidth="1"/>
    <col min="8" max="8" width="10.7265625" style="2" customWidth="1"/>
    <col min="9" max="9" width="8.7265625" style="2" customWidth="1"/>
    <col min="10" max="10" width="11.54296875" style="2" bestFit="1" customWidth="1"/>
    <col min="11" max="11" width="12.54296875" style="2" customWidth="1"/>
    <col min="12" max="12" width="12.7265625" style="2" customWidth="1"/>
    <col min="13" max="13" width="17.26953125" style="54" customWidth="1"/>
    <col min="14" max="14" width="13.54296875" style="54" customWidth="1"/>
    <col min="15" max="15" width="15" style="54" customWidth="1"/>
  </cols>
  <sheetData>
    <row r="1" spans="1:16" ht="29" x14ac:dyDescent="0.35">
      <c r="A1" s="17" t="s">
        <v>1056</v>
      </c>
      <c r="B1" s="18"/>
      <c r="C1" s="18"/>
      <c r="D1" s="18"/>
      <c r="E1" s="18"/>
      <c r="F1" s="18"/>
      <c r="G1" s="27"/>
      <c r="H1" s="27"/>
      <c r="O1" s="49" t="s">
        <v>654</v>
      </c>
    </row>
    <row r="2" spans="1:16" ht="15.5" x14ac:dyDescent="0.35">
      <c r="B2" s="18"/>
      <c r="C2" s="18"/>
      <c r="D2" s="18"/>
      <c r="E2" s="18"/>
      <c r="F2" s="36"/>
      <c r="G2" s="18"/>
      <c r="H2" s="18"/>
    </row>
    <row r="3" spans="1:16" ht="15.5" x14ac:dyDescent="0.35">
      <c r="A3" s="64" t="s">
        <v>19</v>
      </c>
      <c r="B3" s="70"/>
      <c r="C3" s="70"/>
      <c r="D3" s="70"/>
      <c r="E3" s="70"/>
      <c r="F3" s="36"/>
      <c r="G3" s="18"/>
      <c r="H3" s="18"/>
    </row>
    <row r="4" spans="1:16" ht="15.5" x14ac:dyDescent="0.35">
      <c r="A4" s="16"/>
      <c r="B4" s="18"/>
      <c r="C4" s="18"/>
      <c r="D4" s="18"/>
      <c r="E4" s="18"/>
      <c r="F4" s="36"/>
      <c r="G4" s="18"/>
      <c r="H4" s="18"/>
    </row>
    <row r="5" spans="1:16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6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6" ht="16" thickBot="1" x14ac:dyDescent="0.4">
      <c r="A7" s="20" t="s">
        <v>1011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6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534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5" x14ac:dyDescent="0.45">
      <c r="A9" s="23"/>
      <c r="B9" s="215" t="s">
        <v>21</v>
      </c>
      <c r="C9" s="216"/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29" x14ac:dyDescent="0.35">
      <c r="A10" s="103">
        <v>1</v>
      </c>
      <c r="B10" s="120" t="s">
        <v>717</v>
      </c>
      <c r="C10" s="10" t="s">
        <v>535</v>
      </c>
      <c r="D10" s="11" t="s">
        <v>11</v>
      </c>
      <c r="E10" s="11" t="s">
        <v>203</v>
      </c>
      <c r="F10" s="39">
        <v>10</v>
      </c>
      <c r="G10" s="39" t="s">
        <v>12</v>
      </c>
      <c r="H10" s="56"/>
      <c r="I10" s="57">
        <v>9.5</v>
      </c>
      <c r="J10" s="13">
        <f t="shared" ref="J10:J18" si="0">ROUND(F10*H10,2)</f>
        <v>0</v>
      </c>
      <c r="K10" s="12">
        <f t="shared" ref="K10:K18" si="1">ROUND(I10*J10/100,2)</f>
        <v>0</v>
      </c>
      <c r="L10" s="13">
        <f t="shared" ref="L10:L18" si="2">J10+K10</f>
        <v>0</v>
      </c>
      <c r="M10" s="58"/>
      <c r="N10" s="58"/>
      <c r="O10" s="59"/>
      <c r="P10">
        <v>10</v>
      </c>
    </row>
    <row r="11" spans="1:16" x14ac:dyDescent="0.35">
      <c r="A11" s="103">
        <v>2</v>
      </c>
      <c r="B11" s="10"/>
      <c r="C11" s="10" t="s">
        <v>214</v>
      </c>
      <c r="D11" s="11" t="s">
        <v>11</v>
      </c>
      <c r="E11" s="11" t="s">
        <v>203</v>
      </c>
      <c r="F11" s="39">
        <v>150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6" x14ac:dyDescent="0.35">
      <c r="A12" s="103">
        <v>3</v>
      </c>
      <c r="B12" s="10"/>
      <c r="C12" s="10" t="s">
        <v>215</v>
      </c>
      <c r="D12" s="11" t="s">
        <v>11</v>
      </c>
      <c r="E12" s="11" t="s">
        <v>203</v>
      </c>
      <c r="F12" s="39">
        <v>150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6" x14ac:dyDescent="0.35">
      <c r="A13" s="103">
        <v>4</v>
      </c>
      <c r="B13" s="10"/>
      <c r="C13" s="10" t="s">
        <v>216</v>
      </c>
      <c r="D13" s="11" t="s">
        <v>11</v>
      </c>
      <c r="E13" s="11" t="s">
        <v>203</v>
      </c>
      <c r="F13" s="39">
        <v>90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35">
      <c r="A14" s="103">
        <v>5</v>
      </c>
      <c r="B14" s="10"/>
      <c r="C14" s="10" t="s">
        <v>217</v>
      </c>
      <c r="D14" s="11" t="s">
        <v>11</v>
      </c>
      <c r="E14" s="11" t="s">
        <v>203</v>
      </c>
      <c r="F14" s="39">
        <v>180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6" x14ac:dyDescent="0.35">
      <c r="A15" s="103">
        <v>6</v>
      </c>
      <c r="B15" s="10"/>
      <c r="C15" s="10" t="s">
        <v>536</v>
      </c>
      <c r="D15" s="11" t="s">
        <v>11</v>
      </c>
      <c r="E15" s="11" t="s">
        <v>203</v>
      </c>
      <c r="F15" s="39">
        <v>60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6" x14ac:dyDescent="0.35">
      <c r="A16" s="103">
        <v>7</v>
      </c>
      <c r="B16" s="10"/>
      <c r="C16" s="10" t="s">
        <v>218</v>
      </c>
      <c r="D16" s="11" t="s">
        <v>11</v>
      </c>
      <c r="E16" s="11" t="s">
        <v>203</v>
      </c>
      <c r="F16" s="39">
        <v>900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3">
        <v>8</v>
      </c>
      <c r="B17" s="10"/>
      <c r="C17" s="10" t="s">
        <v>219</v>
      </c>
      <c r="D17" s="11" t="s">
        <v>11</v>
      </c>
      <c r="E17" s="11" t="s">
        <v>203</v>
      </c>
      <c r="F17" s="39">
        <v>90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x14ac:dyDescent="0.35">
      <c r="A18" s="103">
        <v>9</v>
      </c>
      <c r="B18" s="10"/>
      <c r="C18" s="10" t="s">
        <v>537</v>
      </c>
      <c r="D18" s="11" t="s">
        <v>11</v>
      </c>
      <c r="E18" s="11" t="s">
        <v>1008</v>
      </c>
      <c r="F18" s="39">
        <v>3000</v>
      </c>
      <c r="G18" s="39" t="s">
        <v>116</v>
      </c>
      <c r="H18" s="9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3">
        <v>10</v>
      </c>
      <c r="B19" s="10"/>
      <c r="C19" s="10" t="s">
        <v>987</v>
      </c>
      <c r="D19" s="11" t="s">
        <v>11</v>
      </c>
      <c r="E19" s="11" t="s">
        <v>1008</v>
      </c>
      <c r="F19" s="39">
        <v>3000</v>
      </c>
      <c r="G19" s="39" t="s">
        <v>116</v>
      </c>
      <c r="H19" s="96"/>
      <c r="I19" s="57">
        <v>9.5</v>
      </c>
      <c r="J19" s="13">
        <f t="shared" ref="J19:J56" si="3">ROUND(F19*H19,2)</f>
        <v>0</v>
      </c>
      <c r="K19" s="12">
        <f t="shared" ref="K19:K56" si="4">ROUND(I19*J19/100,2)</f>
        <v>0</v>
      </c>
      <c r="L19" s="13">
        <f t="shared" ref="L19:L56" si="5">J19+K19</f>
        <v>0</v>
      </c>
      <c r="M19" s="58"/>
      <c r="N19" s="58"/>
      <c r="O19" s="59"/>
    </row>
    <row r="20" spans="1:15" x14ac:dyDescent="0.35">
      <c r="A20" s="103">
        <v>11</v>
      </c>
      <c r="B20" s="10"/>
      <c r="C20" s="10" t="s">
        <v>220</v>
      </c>
      <c r="D20" s="11" t="s">
        <v>11</v>
      </c>
      <c r="E20" s="11" t="s">
        <v>203</v>
      </c>
      <c r="F20" s="39">
        <v>100</v>
      </c>
      <c r="G20" s="39" t="s">
        <v>12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5" x14ac:dyDescent="0.35">
      <c r="A21" s="103">
        <v>12</v>
      </c>
      <c r="B21" s="10"/>
      <c r="C21" s="10" t="s">
        <v>221</v>
      </c>
      <c r="D21" s="11" t="s">
        <v>11</v>
      </c>
      <c r="E21" s="11" t="s">
        <v>203</v>
      </c>
      <c r="F21" s="39">
        <v>145</v>
      </c>
      <c r="G21" s="39" t="s">
        <v>12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5" x14ac:dyDescent="0.35">
      <c r="A22" s="103">
        <v>13</v>
      </c>
      <c r="B22" s="10"/>
      <c r="C22" s="10" t="s">
        <v>222</v>
      </c>
      <c r="D22" s="11" t="s">
        <v>11</v>
      </c>
      <c r="E22" s="11" t="s">
        <v>203</v>
      </c>
      <c r="F22" s="39">
        <v>400</v>
      </c>
      <c r="G22" s="39" t="s">
        <v>12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5" x14ac:dyDescent="0.35">
      <c r="A23" s="103">
        <v>14</v>
      </c>
      <c r="B23" s="10"/>
      <c r="C23" s="10" t="s">
        <v>416</v>
      </c>
      <c r="D23" s="11" t="s">
        <v>11</v>
      </c>
      <c r="E23" s="11" t="s">
        <v>203</v>
      </c>
      <c r="F23" s="39">
        <v>50</v>
      </c>
      <c r="G23" s="39" t="s">
        <v>12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5" x14ac:dyDescent="0.35">
      <c r="A24" s="103">
        <v>15</v>
      </c>
      <c r="B24" s="10"/>
      <c r="C24" s="10" t="s">
        <v>417</v>
      </c>
      <c r="D24" s="11" t="s">
        <v>11</v>
      </c>
      <c r="E24" s="11" t="s">
        <v>13</v>
      </c>
      <c r="F24" s="39">
        <v>325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5" x14ac:dyDescent="0.35">
      <c r="A25" s="103">
        <v>16</v>
      </c>
      <c r="B25" s="10"/>
      <c r="C25" s="10" t="s">
        <v>538</v>
      </c>
      <c r="D25" s="11" t="s">
        <v>11</v>
      </c>
      <c r="E25" s="11" t="s">
        <v>13</v>
      </c>
      <c r="F25" s="39">
        <v>20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5" x14ac:dyDescent="0.35">
      <c r="A26" s="103">
        <v>17</v>
      </c>
      <c r="B26" s="10"/>
      <c r="C26" s="10" t="s">
        <v>418</v>
      </c>
      <c r="D26" s="11" t="s">
        <v>11</v>
      </c>
      <c r="E26" s="11" t="s">
        <v>13</v>
      </c>
      <c r="F26" s="39">
        <v>90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5" x14ac:dyDescent="0.35">
      <c r="A27" s="103">
        <v>18</v>
      </c>
      <c r="B27" s="10"/>
      <c r="C27" s="10" t="s">
        <v>419</v>
      </c>
      <c r="D27" s="11" t="s">
        <v>11</v>
      </c>
      <c r="E27" s="11" t="s">
        <v>13</v>
      </c>
      <c r="F27" s="39">
        <v>90</v>
      </c>
      <c r="G27" s="39" t="s">
        <v>12</v>
      </c>
      <c r="H27" s="56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5" x14ac:dyDescent="0.35">
      <c r="A28" s="103">
        <v>19</v>
      </c>
      <c r="B28" s="10"/>
      <c r="C28" s="10" t="s">
        <v>988</v>
      </c>
      <c r="D28" s="11"/>
      <c r="E28" s="11"/>
      <c r="F28" s="39"/>
      <c r="G28" s="39"/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x14ac:dyDescent="0.35">
      <c r="A29" s="103">
        <v>20</v>
      </c>
      <c r="B29" s="10"/>
      <c r="C29" s="10" t="s">
        <v>412</v>
      </c>
      <c r="D29" s="11" t="s">
        <v>11</v>
      </c>
      <c r="E29" s="11" t="s">
        <v>13</v>
      </c>
      <c r="F29" s="39">
        <v>140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x14ac:dyDescent="0.35">
      <c r="A30" s="103">
        <v>21</v>
      </c>
      <c r="B30" s="10"/>
      <c r="C30" s="10" t="s">
        <v>702</v>
      </c>
      <c r="D30" s="11" t="s">
        <v>11</v>
      </c>
      <c r="E30" s="11" t="s">
        <v>223</v>
      </c>
      <c r="F30" s="39">
        <v>850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ht="29" x14ac:dyDescent="0.35">
      <c r="A31" s="103">
        <v>22</v>
      </c>
      <c r="B31" s="10"/>
      <c r="C31" s="10" t="s">
        <v>414</v>
      </c>
      <c r="D31" s="11" t="s">
        <v>11</v>
      </c>
      <c r="E31" s="11" t="s">
        <v>177</v>
      </c>
      <c r="F31" s="39">
        <v>350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ht="29" x14ac:dyDescent="0.35">
      <c r="A32" s="103">
        <v>23</v>
      </c>
      <c r="B32" s="10"/>
      <c r="C32" s="10" t="s">
        <v>413</v>
      </c>
      <c r="D32" s="11" t="s">
        <v>11</v>
      </c>
      <c r="E32" s="11" t="s">
        <v>1009</v>
      </c>
      <c r="F32" s="39">
        <v>160</v>
      </c>
      <c r="G32" s="39" t="s">
        <v>12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ht="29" x14ac:dyDescent="0.35">
      <c r="A33" s="103">
        <v>24</v>
      </c>
      <c r="B33" s="10"/>
      <c r="C33" s="10" t="s">
        <v>539</v>
      </c>
      <c r="D33" s="11" t="s">
        <v>11</v>
      </c>
      <c r="E33" s="11" t="s">
        <v>177</v>
      </c>
      <c r="F33" s="39">
        <v>13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3">
        <v>25</v>
      </c>
      <c r="B34" s="10"/>
      <c r="C34" s="10" t="s">
        <v>224</v>
      </c>
      <c r="D34" s="11" t="s">
        <v>11</v>
      </c>
      <c r="E34" s="11" t="s">
        <v>420</v>
      </c>
      <c r="F34" s="39">
        <v>150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29" x14ac:dyDescent="0.35">
      <c r="A35" s="103">
        <v>26</v>
      </c>
      <c r="B35" s="10"/>
      <c r="C35" s="10" t="s">
        <v>989</v>
      </c>
      <c r="D35" s="11" t="s">
        <v>11</v>
      </c>
      <c r="E35" s="11" t="s">
        <v>405</v>
      </c>
      <c r="F35" s="39">
        <v>400</v>
      </c>
      <c r="G35" s="39" t="s">
        <v>12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ht="29" x14ac:dyDescent="0.35">
      <c r="A36" s="103">
        <v>27</v>
      </c>
      <c r="B36" s="10"/>
      <c r="C36" s="10" t="s">
        <v>990</v>
      </c>
      <c r="D36" s="11" t="s">
        <v>11</v>
      </c>
      <c r="E36" s="11" t="s">
        <v>725</v>
      </c>
      <c r="F36" s="39">
        <v>20</v>
      </c>
      <c r="G36" s="39" t="s">
        <v>12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ht="29" x14ac:dyDescent="0.35">
      <c r="A37" s="103">
        <v>28</v>
      </c>
      <c r="B37" s="10"/>
      <c r="C37" s="10" t="s">
        <v>991</v>
      </c>
      <c r="D37" s="11" t="s">
        <v>11</v>
      </c>
      <c r="E37" s="11" t="s">
        <v>725</v>
      </c>
      <c r="F37" s="39">
        <v>15</v>
      </c>
      <c r="G37" s="39" t="s">
        <v>12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3">
        <v>29</v>
      </c>
      <c r="B38" s="10"/>
      <c r="C38" s="158" t="s">
        <v>992</v>
      </c>
      <c r="D38" s="11" t="s">
        <v>11</v>
      </c>
      <c r="E38" s="11" t="s">
        <v>725</v>
      </c>
      <c r="F38" s="39">
        <v>15</v>
      </c>
      <c r="G38" s="39" t="s">
        <v>12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ht="29" x14ac:dyDescent="0.35">
      <c r="A39" s="103">
        <v>30</v>
      </c>
      <c r="B39" s="10"/>
      <c r="C39" s="158" t="s">
        <v>993</v>
      </c>
      <c r="D39" s="11" t="s">
        <v>11</v>
      </c>
      <c r="E39" s="11" t="s">
        <v>725</v>
      </c>
      <c r="F39" s="159">
        <v>200</v>
      </c>
      <c r="G39" s="39" t="s">
        <v>12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ht="29" x14ac:dyDescent="0.35">
      <c r="A40" s="103">
        <v>31</v>
      </c>
      <c r="B40" s="10"/>
      <c r="C40" s="158" t="s">
        <v>994</v>
      </c>
      <c r="D40" s="11" t="s">
        <v>11</v>
      </c>
      <c r="E40" s="11" t="s">
        <v>725</v>
      </c>
      <c r="F40" s="159">
        <v>200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ht="43.5" x14ac:dyDescent="0.35">
      <c r="A41" s="103">
        <v>32</v>
      </c>
      <c r="B41" s="10"/>
      <c r="C41" s="158" t="s">
        <v>995</v>
      </c>
      <c r="D41" s="11" t="s">
        <v>11</v>
      </c>
      <c r="E41" s="11" t="s">
        <v>725</v>
      </c>
      <c r="F41" s="159">
        <v>100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ht="29" x14ac:dyDescent="0.35">
      <c r="A42" s="103">
        <v>33</v>
      </c>
      <c r="B42" s="10"/>
      <c r="C42" s="158" t="s">
        <v>996</v>
      </c>
      <c r="D42" s="11" t="s">
        <v>11</v>
      </c>
      <c r="E42" s="11" t="s">
        <v>725</v>
      </c>
      <c r="F42" s="159">
        <v>100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ht="43.5" x14ac:dyDescent="0.35">
      <c r="A43" s="103">
        <v>34</v>
      </c>
      <c r="B43" s="10"/>
      <c r="C43" s="158" t="s">
        <v>997</v>
      </c>
      <c r="D43" s="11" t="s">
        <v>11</v>
      </c>
      <c r="E43" s="11" t="s">
        <v>725</v>
      </c>
      <c r="F43" s="159">
        <v>100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3">
        <v>35</v>
      </c>
      <c r="B44" s="10"/>
      <c r="C44" s="158" t="s">
        <v>998</v>
      </c>
      <c r="D44" s="11" t="s">
        <v>11</v>
      </c>
      <c r="E44" s="11" t="s">
        <v>725</v>
      </c>
      <c r="F44" s="159">
        <v>100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ht="29" x14ac:dyDescent="0.35">
      <c r="A45" s="103">
        <v>36</v>
      </c>
      <c r="B45" s="10"/>
      <c r="C45" s="158" t="s">
        <v>999</v>
      </c>
      <c r="D45" s="11" t="s">
        <v>11</v>
      </c>
      <c r="E45" s="11" t="s">
        <v>725</v>
      </c>
      <c r="F45" s="159">
        <v>100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ht="29" x14ac:dyDescent="0.35">
      <c r="A46" s="103">
        <v>37</v>
      </c>
      <c r="B46" s="10"/>
      <c r="C46" s="158" t="s">
        <v>1000</v>
      </c>
      <c r="D46" s="11" t="s">
        <v>11</v>
      </c>
      <c r="E46" s="11" t="s">
        <v>725</v>
      </c>
      <c r="F46" s="159">
        <v>100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3">
        <v>38</v>
      </c>
      <c r="B47" s="10"/>
      <c r="C47" s="160" t="s">
        <v>1001</v>
      </c>
      <c r="D47" s="11" t="s">
        <v>11</v>
      </c>
      <c r="E47" s="11" t="s">
        <v>725</v>
      </c>
      <c r="F47" s="159">
        <v>40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3">
        <v>39</v>
      </c>
      <c r="B48" s="10"/>
      <c r="C48" s="160" t="s">
        <v>1002</v>
      </c>
      <c r="D48" s="11" t="s">
        <v>11</v>
      </c>
      <c r="E48" s="11" t="s">
        <v>725</v>
      </c>
      <c r="F48" s="159">
        <v>50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6" x14ac:dyDescent="0.35">
      <c r="A49" s="103">
        <v>40</v>
      </c>
      <c r="B49" s="10"/>
      <c r="C49" s="160" t="s">
        <v>1331</v>
      </c>
      <c r="D49" s="11" t="s">
        <v>11</v>
      </c>
      <c r="E49" s="11" t="s">
        <v>725</v>
      </c>
      <c r="F49" s="159">
        <v>50</v>
      </c>
      <c r="G49" s="39" t="s">
        <v>12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6" x14ac:dyDescent="0.35">
      <c r="A50" s="103">
        <v>41</v>
      </c>
      <c r="B50" s="10"/>
      <c r="C50" s="160" t="s">
        <v>1003</v>
      </c>
      <c r="D50" s="11" t="s">
        <v>11</v>
      </c>
      <c r="E50" s="11" t="s">
        <v>725</v>
      </c>
      <c r="F50" s="159">
        <v>40</v>
      </c>
      <c r="G50" s="39" t="s">
        <v>12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6" x14ac:dyDescent="0.35">
      <c r="A51" s="103">
        <v>42</v>
      </c>
      <c r="B51" s="10"/>
      <c r="C51" s="160" t="s">
        <v>1004</v>
      </c>
      <c r="D51" s="11" t="s">
        <v>11</v>
      </c>
      <c r="E51" s="11" t="s">
        <v>725</v>
      </c>
      <c r="F51" s="159">
        <v>40</v>
      </c>
      <c r="G51" s="39" t="s">
        <v>12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6" x14ac:dyDescent="0.35">
      <c r="A52" s="103">
        <v>43</v>
      </c>
      <c r="B52" s="10"/>
      <c r="C52" s="161" t="s">
        <v>1005</v>
      </c>
      <c r="D52" s="11" t="s">
        <v>11</v>
      </c>
      <c r="E52" s="11" t="s">
        <v>725</v>
      </c>
      <c r="F52" s="162">
        <v>12</v>
      </c>
      <c r="G52" s="39" t="s">
        <v>12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6" x14ac:dyDescent="0.35">
      <c r="A53" s="103">
        <v>44</v>
      </c>
      <c r="B53" s="10"/>
      <c r="C53" s="151" t="s">
        <v>1006</v>
      </c>
      <c r="D53" s="11" t="s">
        <v>11</v>
      </c>
      <c r="E53" s="11" t="s">
        <v>725</v>
      </c>
      <c r="F53" s="162">
        <v>30</v>
      </c>
      <c r="G53" s="39" t="s">
        <v>12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6" x14ac:dyDescent="0.35">
      <c r="A54" s="103">
        <v>45</v>
      </c>
      <c r="B54" s="10"/>
      <c r="C54" s="151" t="s">
        <v>1007</v>
      </c>
      <c r="D54" s="11" t="s">
        <v>11</v>
      </c>
      <c r="E54" s="11" t="s">
        <v>725</v>
      </c>
      <c r="F54" s="162">
        <v>30</v>
      </c>
      <c r="G54" s="39" t="s">
        <v>12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6" ht="15.5" x14ac:dyDescent="0.35">
      <c r="A55" s="103">
        <v>46</v>
      </c>
      <c r="B55" s="10"/>
      <c r="C55" s="163" t="s">
        <v>1010</v>
      </c>
      <c r="D55" s="11" t="s">
        <v>11</v>
      </c>
      <c r="E55" s="11" t="s">
        <v>725</v>
      </c>
      <c r="F55" s="162">
        <v>100</v>
      </c>
      <c r="G55" s="39" t="s">
        <v>12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6" ht="15.5" x14ac:dyDescent="0.35">
      <c r="A56" s="103">
        <v>47</v>
      </c>
      <c r="B56" s="10"/>
      <c r="C56" s="163" t="s">
        <v>1010</v>
      </c>
      <c r="D56" s="11" t="s">
        <v>11</v>
      </c>
      <c r="E56" s="11" t="s">
        <v>983</v>
      </c>
      <c r="F56" s="162">
        <v>20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6" ht="24" customHeight="1" x14ac:dyDescent="0.35">
      <c r="A57" s="45" t="s">
        <v>315</v>
      </c>
      <c r="B57" s="33"/>
      <c r="C57" s="97"/>
      <c r="D57" s="32"/>
      <c r="E57" s="32"/>
      <c r="F57" s="46"/>
      <c r="G57" s="33"/>
      <c r="H57" s="112"/>
      <c r="I57" s="33"/>
      <c r="J57" s="44">
        <f>SUM(J10:J56)</f>
        <v>0</v>
      </c>
      <c r="K57" s="44">
        <f t="shared" ref="K57:L57" si="6">SUM(K10:K56)</f>
        <v>0</v>
      </c>
      <c r="L57" s="44">
        <f t="shared" si="6"/>
        <v>0</v>
      </c>
      <c r="M57" s="60"/>
      <c r="N57" s="60"/>
      <c r="O57" s="60"/>
      <c r="P57" s="123"/>
    </row>
    <row r="58" spans="1:16" ht="14.25" customHeight="1" x14ac:dyDescent="0.35">
      <c r="C58" s="3"/>
      <c r="G58" s="2"/>
    </row>
    <row r="59" spans="1:16" ht="13" x14ac:dyDescent="0.3">
      <c r="A59" s="214" t="s">
        <v>317</v>
      </c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</row>
    <row r="60" spans="1:16" ht="13" x14ac:dyDescent="0.3">
      <c r="A60" s="214" t="s">
        <v>352</v>
      </c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</row>
    <row r="61" spans="1:16" ht="13" x14ac:dyDescent="0.3">
      <c r="A61" s="214" t="s">
        <v>318</v>
      </c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</row>
    <row r="62" spans="1:16" ht="13" x14ac:dyDescent="0.3">
      <c r="A62" s="214" t="s">
        <v>332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</row>
    <row r="63" spans="1:16" ht="13" x14ac:dyDescent="0.3">
      <c r="A63" s="214" t="s">
        <v>320</v>
      </c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</row>
    <row r="64" spans="1:16" ht="13" x14ac:dyDescent="0.3">
      <c r="A64" s="214" t="s">
        <v>331</v>
      </c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</row>
    <row r="65" spans="1:14" x14ac:dyDescent="0.35">
      <c r="C65" s="3"/>
      <c r="G65" s="2"/>
    </row>
    <row r="66" spans="1:14" x14ac:dyDescent="0.35">
      <c r="A66" s="65" t="s">
        <v>17</v>
      </c>
      <c r="B66" s="65"/>
      <c r="C66" s="65"/>
      <c r="D66" s="65"/>
      <c r="E66" s="65"/>
      <c r="F66" s="72"/>
      <c r="G66" s="65" t="s">
        <v>18</v>
      </c>
      <c r="H66" s="65"/>
      <c r="I66" s="65"/>
      <c r="J66" s="65"/>
      <c r="K66" s="66" t="s">
        <v>75</v>
      </c>
      <c r="L66" s="71"/>
      <c r="M66" s="68"/>
      <c r="N66" s="68"/>
    </row>
    <row r="67" spans="1:14" x14ac:dyDescent="0.35">
      <c r="C67" s="3"/>
      <c r="G67" s="2"/>
    </row>
    <row r="68" spans="1:14" x14ac:dyDescent="0.35">
      <c r="C68" s="3"/>
      <c r="G68" s="2"/>
    </row>
    <row r="69" spans="1:14" x14ac:dyDescent="0.35">
      <c r="C69" s="3"/>
      <c r="G69" s="2"/>
    </row>
    <row r="70" spans="1:14" x14ac:dyDescent="0.35">
      <c r="C70" s="3"/>
      <c r="G70" s="2"/>
    </row>
    <row r="71" spans="1:14" x14ac:dyDescent="0.35">
      <c r="C71" s="3"/>
      <c r="G71" s="2"/>
    </row>
    <row r="72" spans="1:14" x14ac:dyDescent="0.35">
      <c r="C72" s="3"/>
      <c r="G72" s="2"/>
    </row>
    <row r="73" spans="1:14" x14ac:dyDescent="0.35">
      <c r="C73" s="3"/>
      <c r="G73" s="2"/>
    </row>
    <row r="74" spans="1:14" x14ac:dyDescent="0.35">
      <c r="C74" s="3"/>
      <c r="G74" s="2"/>
    </row>
    <row r="75" spans="1:14" x14ac:dyDescent="0.35">
      <c r="C75" s="3"/>
      <c r="G75" s="2"/>
    </row>
    <row r="76" spans="1:14" x14ac:dyDescent="0.35">
      <c r="C76" s="3"/>
      <c r="G76" s="2"/>
    </row>
    <row r="77" spans="1:14" x14ac:dyDescent="0.35">
      <c r="C77" s="3"/>
      <c r="G77" s="2"/>
    </row>
    <row r="78" spans="1:14" x14ac:dyDescent="0.35">
      <c r="C78" s="3"/>
      <c r="G78" s="2"/>
    </row>
    <row r="79" spans="1:14" x14ac:dyDescent="0.35">
      <c r="C79" s="3"/>
      <c r="G79" s="2"/>
    </row>
    <row r="80" spans="1:14" x14ac:dyDescent="0.35">
      <c r="C80" s="3"/>
      <c r="G80" s="2"/>
    </row>
    <row r="81" spans="3:7" x14ac:dyDescent="0.35">
      <c r="C81" s="3"/>
      <c r="G81" s="2"/>
    </row>
    <row r="82" spans="3:7" x14ac:dyDescent="0.35">
      <c r="C82" s="3"/>
      <c r="G82" s="2"/>
    </row>
    <row r="83" spans="3:7" x14ac:dyDescent="0.35">
      <c r="C83" s="3"/>
      <c r="G83" s="2"/>
    </row>
    <row r="84" spans="3:7" x14ac:dyDescent="0.35">
      <c r="C84" s="3"/>
      <c r="G84" s="2"/>
    </row>
    <row r="85" spans="3:7" x14ac:dyDescent="0.35">
      <c r="C85" s="3"/>
      <c r="G85" s="2"/>
    </row>
    <row r="86" spans="3:7" x14ac:dyDescent="0.35">
      <c r="C86" s="3"/>
      <c r="G86" s="2"/>
    </row>
    <row r="87" spans="3:7" x14ac:dyDescent="0.35">
      <c r="C87" s="3"/>
      <c r="G87" s="2"/>
    </row>
    <row r="88" spans="3:7" x14ac:dyDescent="0.35">
      <c r="C88" s="3"/>
      <c r="G88" s="2"/>
    </row>
    <row r="89" spans="3:7" x14ac:dyDescent="0.35">
      <c r="C89" s="3"/>
      <c r="G89" s="2"/>
    </row>
    <row r="90" spans="3:7" x14ac:dyDescent="0.35">
      <c r="C90" s="3"/>
      <c r="G90" s="2"/>
    </row>
    <row r="91" spans="3:7" x14ac:dyDescent="0.35">
      <c r="C91" s="3"/>
      <c r="G91" s="2"/>
    </row>
    <row r="92" spans="3:7" x14ac:dyDescent="0.35">
      <c r="C92" s="3"/>
      <c r="G92" s="2"/>
    </row>
    <row r="93" spans="3:7" x14ac:dyDescent="0.35">
      <c r="C93" s="3"/>
      <c r="G93" s="2"/>
    </row>
    <row r="94" spans="3:7" x14ac:dyDescent="0.35">
      <c r="C94" s="3"/>
      <c r="G94" s="2"/>
    </row>
    <row r="95" spans="3:7" x14ac:dyDescent="0.35">
      <c r="C95" s="3"/>
      <c r="G95" s="2"/>
    </row>
    <row r="96" spans="3:7" x14ac:dyDescent="0.35">
      <c r="C96" s="3"/>
      <c r="G96" s="2"/>
    </row>
    <row r="97" spans="1:7" x14ac:dyDescent="0.35">
      <c r="C97" s="3"/>
      <c r="G97" s="2"/>
    </row>
    <row r="98" spans="1:7" x14ac:dyDescent="0.35">
      <c r="C98" s="3"/>
      <c r="G98" s="2"/>
    </row>
    <row r="99" spans="1:7" x14ac:dyDescent="0.35">
      <c r="C99" s="3"/>
      <c r="G99" s="2"/>
    </row>
    <row r="100" spans="1:7" x14ac:dyDescent="0.35">
      <c r="C100" s="3"/>
      <c r="G100" s="2"/>
    </row>
    <row r="101" spans="1:7" x14ac:dyDescent="0.35">
      <c r="C101" s="3"/>
      <c r="G101" s="2"/>
    </row>
    <row r="102" spans="1:7" x14ac:dyDescent="0.35">
      <c r="C102" s="3"/>
      <c r="G102" s="2"/>
    </row>
    <row r="111" spans="1:7" x14ac:dyDescent="0.35">
      <c r="A111" s="25">
        <f>A26+1</f>
        <v>18</v>
      </c>
    </row>
  </sheetData>
  <sheetProtection formatCells="0" formatColumns="0"/>
  <mergeCells count="7">
    <mergeCell ref="A63:O63"/>
    <mergeCell ref="A64:O64"/>
    <mergeCell ref="B9:C9"/>
    <mergeCell ref="A59:O59"/>
    <mergeCell ref="A60:O60"/>
    <mergeCell ref="A61:O61"/>
    <mergeCell ref="A62:O62"/>
  </mergeCells>
  <phoneticPr fontId="27" type="noConversion"/>
  <pageMargins left="0.7" right="0.7" top="0.75" bottom="0.75" header="0.3" footer="0.3"/>
  <pageSetup paperSize="9" scale="6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/>
  <dimension ref="A1:P34"/>
  <sheetViews>
    <sheetView topLeftCell="A6" workbookViewId="0">
      <selection activeCell="K25" sqref="K25"/>
    </sheetView>
  </sheetViews>
  <sheetFormatPr defaultRowHeight="14.5" x14ac:dyDescent="0.35"/>
  <cols>
    <col min="1" max="1" width="4.26953125" style="2" customWidth="1"/>
    <col min="2" max="2" width="25" style="2" customWidth="1"/>
    <col min="3" max="3" width="32.54296875" style="2" customWidth="1"/>
    <col min="4" max="4" width="6" style="3" customWidth="1"/>
    <col min="5" max="5" width="13.7265625" style="3" customWidth="1"/>
    <col min="6" max="6" width="8.1796875" style="40" customWidth="1"/>
    <col min="7" max="7" width="7.7265625" style="3" customWidth="1"/>
    <col min="8" max="8" width="11.54296875" style="2" customWidth="1"/>
    <col min="9" max="9" width="8" style="2" customWidth="1"/>
    <col min="10" max="12" width="12.7265625" style="2" customWidth="1"/>
    <col min="13" max="13" width="19.26953125" style="54" customWidth="1"/>
    <col min="14" max="15" width="14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111" t="s">
        <v>645</v>
      </c>
      <c r="B7" s="105"/>
      <c r="C7" s="105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30.75" customHeight="1" x14ac:dyDescent="0.35">
      <c r="A10" s="103">
        <v>1</v>
      </c>
      <c r="B10" s="120" t="s">
        <v>618</v>
      </c>
      <c r="C10" s="10" t="s">
        <v>540</v>
      </c>
      <c r="D10" s="11" t="s">
        <v>11</v>
      </c>
      <c r="E10" s="11" t="s">
        <v>13</v>
      </c>
      <c r="F10" s="39">
        <v>1</v>
      </c>
      <c r="G10" s="39" t="s">
        <v>12</v>
      </c>
      <c r="H10" s="56"/>
      <c r="I10" s="57">
        <v>9.5</v>
      </c>
      <c r="J10" s="88">
        <f t="shared" ref="J10:J24" si="0">ROUND(F10*H10,2)</f>
        <v>0</v>
      </c>
      <c r="K10" s="12">
        <f t="shared" ref="K10:K24" si="1">ROUND(I10*J10/100,2)</f>
        <v>0</v>
      </c>
      <c r="L10" s="13">
        <f t="shared" ref="L10:L24" si="2">J10+K10</f>
        <v>0</v>
      </c>
      <c r="M10" s="115"/>
      <c r="N10" s="115"/>
      <c r="O10" s="115"/>
    </row>
    <row r="11" spans="1:15" ht="30.75" customHeight="1" x14ac:dyDescent="0.35">
      <c r="A11" s="103">
        <v>3</v>
      </c>
      <c r="B11" s="120" t="s">
        <v>619</v>
      </c>
      <c r="C11" s="10" t="s">
        <v>1013</v>
      </c>
      <c r="D11" s="11" t="s">
        <v>11</v>
      </c>
      <c r="E11" s="11" t="s">
        <v>13</v>
      </c>
      <c r="F11" s="39">
        <v>250</v>
      </c>
      <c r="G11" s="39" t="s">
        <v>12</v>
      </c>
      <c r="H11" s="56"/>
      <c r="I11" s="57">
        <v>9.5</v>
      </c>
      <c r="J11" s="88">
        <f t="shared" si="0"/>
        <v>0</v>
      </c>
      <c r="K11" s="12">
        <f t="shared" si="1"/>
        <v>0</v>
      </c>
      <c r="L11" s="13">
        <f t="shared" si="2"/>
        <v>0</v>
      </c>
      <c r="M11" s="115"/>
      <c r="N11" s="115"/>
      <c r="O11" s="115"/>
    </row>
    <row r="12" spans="1:15" ht="29" x14ac:dyDescent="0.35">
      <c r="A12" s="103">
        <v>4</v>
      </c>
      <c r="B12" s="10"/>
      <c r="C12" s="10" t="s">
        <v>1014</v>
      </c>
      <c r="D12" s="11" t="s">
        <v>11</v>
      </c>
      <c r="E12" s="11" t="s">
        <v>13</v>
      </c>
      <c r="F12" s="39">
        <v>580</v>
      </c>
      <c r="G12" s="39" t="s">
        <v>12</v>
      </c>
      <c r="H12" s="56"/>
      <c r="I12" s="57">
        <v>9.5</v>
      </c>
      <c r="J12" s="88">
        <f t="shared" si="0"/>
        <v>0</v>
      </c>
      <c r="K12" s="12">
        <f t="shared" si="1"/>
        <v>0</v>
      </c>
      <c r="L12" s="13">
        <f t="shared" si="2"/>
        <v>0</v>
      </c>
      <c r="M12" s="115"/>
      <c r="N12" s="115"/>
      <c r="O12" s="115"/>
    </row>
    <row r="13" spans="1:15" ht="43.5" x14ac:dyDescent="0.35">
      <c r="A13" s="103">
        <v>5.6666666666666696</v>
      </c>
      <c r="B13" s="10"/>
      <c r="C13" s="10" t="s">
        <v>1015</v>
      </c>
      <c r="D13" s="11" t="s">
        <v>11</v>
      </c>
      <c r="E13" s="11" t="s">
        <v>13</v>
      </c>
      <c r="F13" s="89">
        <v>800</v>
      </c>
      <c r="G13" s="39" t="s">
        <v>12</v>
      </c>
      <c r="H13" s="56"/>
      <c r="I13" s="57">
        <v>9.5</v>
      </c>
      <c r="J13" s="88">
        <f t="shared" si="0"/>
        <v>0</v>
      </c>
      <c r="K13" s="12">
        <f t="shared" si="1"/>
        <v>0</v>
      </c>
      <c r="L13" s="13">
        <f t="shared" si="2"/>
        <v>0</v>
      </c>
      <c r="M13" s="115"/>
      <c r="N13" s="115"/>
      <c r="O13" s="115"/>
    </row>
    <row r="14" spans="1:15" ht="20.25" customHeight="1" x14ac:dyDescent="0.35">
      <c r="A14" s="103">
        <v>7.1666666666666696</v>
      </c>
      <c r="B14" s="10"/>
      <c r="C14" s="10" t="s">
        <v>1012</v>
      </c>
      <c r="D14" s="11" t="s">
        <v>11</v>
      </c>
      <c r="E14" s="11" t="s">
        <v>13</v>
      </c>
      <c r="F14" s="39">
        <v>5</v>
      </c>
      <c r="G14" s="39" t="s">
        <v>12</v>
      </c>
      <c r="H14" s="56"/>
      <c r="I14" s="57">
        <v>9.5</v>
      </c>
      <c r="J14" s="88">
        <f t="shared" si="0"/>
        <v>0</v>
      </c>
      <c r="K14" s="12">
        <f t="shared" si="1"/>
        <v>0</v>
      </c>
      <c r="L14" s="13">
        <f t="shared" si="2"/>
        <v>0</v>
      </c>
      <c r="M14" s="115"/>
      <c r="N14" s="115"/>
      <c r="O14" s="115"/>
    </row>
    <row r="15" spans="1:15" ht="30.75" customHeight="1" x14ac:dyDescent="0.35">
      <c r="A15" s="103">
        <v>8.6666666666666696</v>
      </c>
      <c r="B15" s="10"/>
      <c r="C15" s="10" t="s">
        <v>1016</v>
      </c>
      <c r="D15" s="11" t="s">
        <v>11</v>
      </c>
      <c r="E15" s="11" t="s">
        <v>13</v>
      </c>
      <c r="F15" s="39">
        <v>35</v>
      </c>
      <c r="G15" s="39" t="s">
        <v>12</v>
      </c>
      <c r="H15" s="56"/>
      <c r="I15" s="57">
        <v>9.5</v>
      </c>
      <c r="J15" s="88">
        <f t="shared" si="0"/>
        <v>0</v>
      </c>
      <c r="K15" s="12">
        <f t="shared" si="1"/>
        <v>0</v>
      </c>
      <c r="L15" s="13">
        <f t="shared" si="2"/>
        <v>0</v>
      </c>
      <c r="M15" s="115"/>
      <c r="N15" s="115"/>
      <c r="O15" s="115"/>
    </row>
    <row r="16" spans="1:15" ht="30.75" customHeight="1" x14ac:dyDescent="0.35">
      <c r="A16" s="103">
        <v>10.1666666666667</v>
      </c>
      <c r="B16" s="10"/>
      <c r="C16" s="10" t="s">
        <v>1017</v>
      </c>
      <c r="D16" s="11" t="s">
        <v>11</v>
      </c>
      <c r="E16" s="11" t="s">
        <v>13</v>
      </c>
      <c r="F16" s="39">
        <v>350</v>
      </c>
      <c r="G16" s="39" t="s">
        <v>12</v>
      </c>
      <c r="H16" s="56"/>
      <c r="I16" s="57">
        <v>9.5</v>
      </c>
      <c r="J16" s="88">
        <f t="shared" si="0"/>
        <v>0</v>
      </c>
      <c r="K16" s="12">
        <f t="shared" si="1"/>
        <v>0</v>
      </c>
      <c r="L16" s="13">
        <f t="shared" si="2"/>
        <v>0</v>
      </c>
      <c r="M16" s="115"/>
      <c r="N16" s="115"/>
      <c r="O16" s="115"/>
    </row>
    <row r="17" spans="1:16" ht="30.75" customHeight="1" x14ac:dyDescent="0.35">
      <c r="A17" s="103">
        <v>11.6666666666667</v>
      </c>
      <c r="B17" s="10"/>
      <c r="C17" s="10" t="s">
        <v>1018</v>
      </c>
      <c r="D17" s="11" t="s">
        <v>11</v>
      </c>
      <c r="E17" s="11" t="s">
        <v>225</v>
      </c>
      <c r="F17" s="39">
        <v>50</v>
      </c>
      <c r="G17" s="39" t="s">
        <v>12</v>
      </c>
      <c r="H17" s="56"/>
      <c r="I17" s="57">
        <v>9.5</v>
      </c>
      <c r="J17" s="88">
        <f t="shared" si="0"/>
        <v>0</v>
      </c>
      <c r="K17" s="12">
        <f t="shared" si="1"/>
        <v>0</v>
      </c>
      <c r="L17" s="13">
        <f t="shared" si="2"/>
        <v>0</v>
      </c>
      <c r="M17" s="115"/>
      <c r="N17" s="115"/>
      <c r="O17" s="115"/>
    </row>
    <row r="18" spans="1:16" ht="30.75" customHeight="1" x14ac:dyDescent="0.35">
      <c r="A18" s="103">
        <v>13.1666666666667</v>
      </c>
      <c r="B18" s="10"/>
      <c r="C18" s="10" t="s">
        <v>1019</v>
      </c>
      <c r="D18" s="11" t="s">
        <v>11</v>
      </c>
      <c r="E18" s="11" t="s">
        <v>225</v>
      </c>
      <c r="F18" s="39">
        <v>50</v>
      </c>
      <c r="G18" s="39" t="s">
        <v>12</v>
      </c>
      <c r="H18" s="56"/>
      <c r="I18" s="57">
        <v>9.5</v>
      </c>
      <c r="J18" s="88">
        <f t="shared" si="0"/>
        <v>0</v>
      </c>
      <c r="K18" s="12">
        <f t="shared" si="1"/>
        <v>0</v>
      </c>
      <c r="L18" s="13">
        <f t="shared" si="2"/>
        <v>0</v>
      </c>
      <c r="M18" s="115"/>
      <c r="N18" s="115"/>
      <c r="O18" s="115"/>
    </row>
    <row r="19" spans="1:16" ht="30.75" customHeight="1" x14ac:dyDescent="0.35">
      <c r="A19" s="103">
        <v>14.6666666666667</v>
      </c>
      <c r="B19" s="10"/>
      <c r="C19" s="10" t="s">
        <v>1023</v>
      </c>
      <c r="D19" s="11" t="s">
        <v>11</v>
      </c>
      <c r="E19" s="11" t="s">
        <v>225</v>
      </c>
      <c r="F19" s="39">
        <v>50</v>
      </c>
      <c r="G19" s="39" t="s">
        <v>12</v>
      </c>
      <c r="H19" s="56"/>
      <c r="I19" s="57">
        <v>9.5</v>
      </c>
      <c r="J19" s="88">
        <f t="shared" si="0"/>
        <v>0</v>
      </c>
      <c r="K19" s="12">
        <f t="shared" si="1"/>
        <v>0</v>
      </c>
      <c r="L19" s="13">
        <f t="shared" si="2"/>
        <v>0</v>
      </c>
      <c r="M19" s="115"/>
      <c r="N19" s="115"/>
      <c r="O19" s="115"/>
    </row>
    <row r="20" spans="1:16" ht="30.75" customHeight="1" x14ac:dyDescent="0.35">
      <c r="A20" s="103">
        <v>16.1666666666667</v>
      </c>
      <c r="B20" s="10"/>
      <c r="C20" s="10" t="s">
        <v>1020</v>
      </c>
      <c r="D20" s="11" t="s">
        <v>11</v>
      </c>
      <c r="E20" s="11" t="s">
        <v>225</v>
      </c>
      <c r="F20" s="39">
        <v>50</v>
      </c>
      <c r="G20" s="39" t="s">
        <v>12</v>
      </c>
      <c r="H20" s="56"/>
      <c r="I20" s="57">
        <v>9.5</v>
      </c>
      <c r="J20" s="88">
        <f t="shared" si="0"/>
        <v>0</v>
      </c>
      <c r="K20" s="12">
        <f t="shared" si="1"/>
        <v>0</v>
      </c>
      <c r="L20" s="13">
        <f t="shared" si="2"/>
        <v>0</v>
      </c>
      <c r="M20" s="115"/>
      <c r="N20" s="115"/>
      <c r="O20" s="115"/>
    </row>
    <row r="21" spans="1:16" ht="30.75" customHeight="1" x14ac:dyDescent="0.35">
      <c r="A21" s="103">
        <v>17.6666666666667</v>
      </c>
      <c r="B21" s="10"/>
      <c r="C21" s="10" t="s">
        <v>1022</v>
      </c>
      <c r="D21" s="11" t="s">
        <v>11</v>
      </c>
      <c r="E21" s="11" t="s">
        <v>225</v>
      </c>
      <c r="F21" s="39">
        <v>50</v>
      </c>
      <c r="G21" s="39" t="s">
        <v>12</v>
      </c>
      <c r="H21" s="56"/>
      <c r="I21" s="57">
        <v>9.5</v>
      </c>
      <c r="J21" s="88">
        <f t="shared" si="0"/>
        <v>0</v>
      </c>
      <c r="K21" s="12">
        <f t="shared" si="1"/>
        <v>0</v>
      </c>
      <c r="L21" s="13">
        <f t="shared" si="2"/>
        <v>0</v>
      </c>
      <c r="M21" s="115"/>
      <c r="N21" s="115"/>
      <c r="O21" s="115"/>
    </row>
    <row r="22" spans="1:16" ht="30.75" customHeight="1" x14ac:dyDescent="0.35">
      <c r="A22" s="103">
        <v>19.1666666666667</v>
      </c>
      <c r="B22" s="10"/>
      <c r="C22" s="10" t="s">
        <v>1021</v>
      </c>
      <c r="D22" s="11" t="s">
        <v>11</v>
      </c>
      <c r="E22" s="11" t="s">
        <v>225</v>
      </c>
      <c r="F22" s="39">
        <v>50</v>
      </c>
      <c r="G22" s="39" t="s">
        <v>12</v>
      </c>
      <c r="H22" s="56"/>
      <c r="I22" s="57">
        <v>9.5</v>
      </c>
      <c r="J22" s="88">
        <f t="shared" si="0"/>
        <v>0</v>
      </c>
      <c r="K22" s="12">
        <f t="shared" si="1"/>
        <v>0</v>
      </c>
      <c r="L22" s="13">
        <f t="shared" si="2"/>
        <v>0</v>
      </c>
      <c r="M22" s="115"/>
      <c r="N22" s="115"/>
      <c r="O22" s="115"/>
    </row>
    <row r="23" spans="1:16" ht="30.75" customHeight="1" x14ac:dyDescent="0.35">
      <c r="A23" s="103">
        <v>20.6666666666667</v>
      </c>
      <c r="B23" s="10"/>
      <c r="C23" s="10" t="s">
        <v>1024</v>
      </c>
      <c r="D23" s="11" t="s">
        <v>11</v>
      </c>
      <c r="E23" s="11" t="s">
        <v>1025</v>
      </c>
      <c r="F23" s="39">
        <v>51</v>
      </c>
      <c r="G23" s="39" t="s">
        <v>12</v>
      </c>
      <c r="H23" s="56"/>
      <c r="I23" s="57">
        <v>9.5</v>
      </c>
      <c r="J23" s="88">
        <f t="shared" si="0"/>
        <v>0</v>
      </c>
      <c r="K23" s="12">
        <f t="shared" si="1"/>
        <v>0</v>
      </c>
      <c r="L23" s="13">
        <f t="shared" si="2"/>
        <v>0</v>
      </c>
      <c r="M23" s="115"/>
      <c r="N23" s="115"/>
      <c r="O23" s="115"/>
    </row>
    <row r="24" spans="1:16" ht="30.75" customHeight="1" x14ac:dyDescent="0.35">
      <c r="A24" s="103">
        <v>22.1666666666667</v>
      </c>
      <c r="B24" s="120" t="s">
        <v>620</v>
      </c>
      <c r="C24" s="10" t="s">
        <v>541</v>
      </c>
      <c r="D24" s="11" t="s">
        <v>11</v>
      </c>
      <c r="E24" s="11" t="s">
        <v>13</v>
      </c>
      <c r="F24" s="39">
        <v>630</v>
      </c>
      <c r="G24" s="39" t="s">
        <v>12</v>
      </c>
      <c r="H24" s="56"/>
      <c r="I24" s="57">
        <v>9.5</v>
      </c>
      <c r="J24" s="88">
        <f t="shared" si="0"/>
        <v>0</v>
      </c>
      <c r="K24" s="12">
        <f t="shared" si="1"/>
        <v>0</v>
      </c>
      <c r="L24" s="13">
        <f t="shared" si="2"/>
        <v>0</v>
      </c>
      <c r="M24" s="115"/>
      <c r="N24" s="115"/>
      <c r="O24" s="115"/>
    </row>
    <row r="25" spans="1:16" x14ac:dyDescent="0.35">
      <c r="A25" s="45" t="s">
        <v>315</v>
      </c>
      <c r="B25" s="33"/>
      <c r="C25" s="33"/>
      <c r="D25" s="32"/>
      <c r="E25" s="32"/>
      <c r="F25" s="46"/>
      <c r="G25" s="32"/>
      <c r="H25" s="112"/>
      <c r="I25" s="33"/>
      <c r="J25" s="44">
        <f>SUM(J10:J24)</f>
        <v>0</v>
      </c>
      <c r="K25" s="44">
        <f>SUM(K10:K24)</f>
        <v>0</v>
      </c>
      <c r="L25" s="44">
        <f>SUM(L10:L24)</f>
        <v>0</v>
      </c>
      <c r="M25" s="60"/>
      <c r="N25" s="60"/>
      <c r="O25" s="60"/>
      <c r="P25" s="123"/>
    </row>
    <row r="26" spans="1:16" x14ac:dyDescent="0.35">
      <c r="J26" s="28"/>
    </row>
    <row r="27" spans="1:16" ht="13" x14ac:dyDescent="0.3">
      <c r="A27" s="214" t="s">
        <v>317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</row>
    <row r="28" spans="1:16" ht="13" x14ac:dyDescent="0.3">
      <c r="A28" s="214" t="s">
        <v>352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</row>
    <row r="29" spans="1:16" ht="13" x14ac:dyDescent="0.3">
      <c r="A29" s="214" t="s">
        <v>318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</row>
    <row r="30" spans="1:16" ht="13" x14ac:dyDescent="0.3">
      <c r="A30" s="214" t="s">
        <v>333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</row>
    <row r="31" spans="1:16" ht="13" x14ac:dyDescent="0.3">
      <c r="A31" s="214" t="s">
        <v>320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</row>
    <row r="32" spans="1:16" ht="13" x14ac:dyDescent="0.3">
      <c r="A32" s="214" t="s">
        <v>334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</row>
    <row r="34" spans="1:15" x14ac:dyDescent="0.35">
      <c r="A34" s="65" t="s">
        <v>17</v>
      </c>
      <c r="B34" s="66"/>
      <c r="C34" s="65"/>
      <c r="D34" s="65"/>
      <c r="E34" s="65"/>
      <c r="F34" s="72"/>
      <c r="G34" s="65" t="s">
        <v>18</v>
      </c>
      <c r="H34" s="66"/>
      <c r="I34" s="65"/>
      <c r="J34" s="65"/>
      <c r="K34" s="76" t="s">
        <v>309</v>
      </c>
      <c r="L34" s="66"/>
      <c r="M34" s="73"/>
      <c r="N34" s="73"/>
      <c r="O34" s="53"/>
    </row>
  </sheetData>
  <sheetProtection formatCells="0" formatColumns="0"/>
  <mergeCells count="6">
    <mergeCell ref="A32:O32"/>
    <mergeCell ref="A27:O27"/>
    <mergeCell ref="A28:O28"/>
    <mergeCell ref="A29:O29"/>
    <mergeCell ref="A30:O30"/>
    <mergeCell ref="A31:O31"/>
  </mergeCells>
  <phoneticPr fontId="27" type="noConversion"/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/>
  <dimension ref="A1:P24"/>
  <sheetViews>
    <sheetView workbookViewId="0">
      <selection activeCell="J13" sqref="J13:L13"/>
    </sheetView>
  </sheetViews>
  <sheetFormatPr defaultRowHeight="14.5" x14ac:dyDescent="0.35"/>
  <cols>
    <col min="1" max="1" width="4.26953125" style="2" customWidth="1"/>
    <col min="2" max="2" width="17.54296875" style="2" customWidth="1"/>
    <col min="3" max="3" width="29.81640625" style="2" customWidth="1"/>
    <col min="4" max="4" width="6" style="3" customWidth="1"/>
    <col min="5" max="5" width="9.453125" style="3" customWidth="1"/>
    <col min="6" max="6" width="7.54296875" style="3" bestFit="1" customWidth="1"/>
    <col min="7" max="7" width="6.453125" style="3" customWidth="1"/>
    <col min="8" max="8" width="12.7265625" style="2" customWidth="1"/>
    <col min="9" max="9" width="8" style="2" customWidth="1"/>
    <col min="10" max="12" width="12.7265625" style="2" customWidth="1"/>
    <col min="13" max="13" width="18.26953125" style="54" customWidth="1"/>
    <col min="14" max="14" width="10.54296875" style="54" customWidth="1"/>
    <col min="15" max="15" width="14" style="54" customWidth="1"/>
  </cols>
  <sheetData>
    <row r="1" spans="1:16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653</v>
      </c>
    </row>
    <row r="2" spans="1:16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6" ht="15.5" x14ac:dyDescent="0.35">
      <c r="A3" s="64" t="s">
        <v>19</v>
      </c>
      <c r="B3" s="70"/>
      <c r="C3" s="70"/>
      <c r="D3" s="70"/>
      <c r="E3" s="70"/>
      <c r="F3" s="70"/>
      <c r="G3" s="18"/>
      <c r="H3" s="18"/>
      <c r="I3" s="18"/>
      <c r="J3" s="18"/>
      <c r="K3" s="18"/>
      <c r="L3" s="18"/>
      <c r="M3" s="48"/>
      <c r="N3" s="48"/>
      <c r="O3" s="48"/>
    </row>
    <row r="4" spans="1:16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6" ht="15.5" x14ac:dyDescent="0.3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6" ht="16" thickBot="1" x14ac:dyDescent="0.4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6" ht="16" thickBot="1" x14ac:dyDescent="0.4">
      <c r="A7" s="20" t="s">
        <v>647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6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5" x14ac:dyDescent="0.45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6" ht="30.75" customHeight="1" x14ac:dyDescent="0.35">
      <c r="A10" s="103">
        <v>1</v>
      </c>
      <c r="B10" s="10" t="s">
        <v>621</v>
      </c>
      <c r="C10" s="10" t="s">
        <v>542</v>
      </c>
      <c r="D10" s="11" t="s">
        <v>11</v>
      </c>
      <c r="E10" s="11" t="s">
        <v>226</v>
      </c>
      <c r="F10" s="89">
        <v>10000</v>
      </c>
      <c r="G10" s="9" t="s">
        <v>116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6" ht="30.75" customHeight="1" x14ac:dyDescent="0.35">
      <c r="A11" s="103"/>
      <c r="B11" s="10"/>
      <c r="C11" s="10" t="s">
        <v>1026</v>
      </c>
      <c r="D11" s="11" t="s">
        <v>11</v>
      </c>
      <c r="E11" s="11" t="s">
        <v>1027</v>
      </c>
      <c r="F11" s="89">
        <v>10000</v>
      </c>
      <c r="G11" s="9"/>
      <c r="H11" s="56"/>
      <c r="I11" s="57">
        <v>10.5</v>
      </c>
      <c r="J11" s="13">
        <f>ROUND(F11*H11,2)</f>
        <v>0</v>
      </c>
      <c r="K11" s="12">
        <f>ROUND(I11*J11/100,2)</f>
        <v>0</v>
      </c>
      <c r="L11" s="13">
        <f>J11+K11</f>
        <v>0</v>
      </c>
      <c r="M11" s="58"/>
      <c r="N11" s="58"/>
      <c r="O11" s="59"/>
    </row>
    <row r="12" spans="1:16" ht="30.75" customHeight="1" x14ac:dyDescent="0.35">
      <c r="A12" s="103">
        <v>2</v>
      </c>
      <c r="B12" s="10" t="s">
        <v>627</v>
      </c>
      <c r="C12" s="10" t="s">
        <v>628</v>
      </c>
      <c r="D12" s="11" t="s">
        <v>11</v>
      </c>
      <c r="E12" s="11" t="s">
        <v>226</v>
      </c>
      <c r="F12" s="89">
        <v>4500</v>
      </c>
      <c r="G12" s="9" t="s">
        <v>116</v>
      </c>
      <c r="H12" s="56"/>
      <c r="I12" s="57">
        <v>9.5</v>
      </c>
      <c r="J12" s="13">
        <f>ROUND(F12*H12,2)</f>
        <v>0</v>
      </c>
      <c r="K12" s="12">
        <f>ROUND(I12*J12/100,2)</f>
        <v>0</v>
      </c>
      <c r="L12" s="13">
        <f>J12+K12</f>
        <v>0</v>
      </c>
      <c r="M12" s="58"/>
      <c r="N12" s="58"/>
      <c r="O12" s="59"/>
    </row>
    <row r="13" spans="1:16" ht="23.25" customHeight="1" x14ac:dyDescent="0.35">
      <c r="A13" s="45" t="s">
        <v>315</v>
      </c>
      <c r="B13" s="33"/>
      <c r="C13" s="33"/>
      <c r="D13" s="32"/>
      <c r="E13" s="32"/>
      <c r="F13" s="32"/>
      <c r="G13" s="32"/>
      <c r="H13" s="112"/>
      <c r="I13" s="33"/>
      <c r="J13" s="44">
        <f>SUM(J10:J12)</f>
        <v>0</v>
      </c>
      <c r="K13" s="44">
        <f t="shared" ref="K13:L13" si="0">SUM(K10:K12)</f>
        <v>0</v>
      </c>
      <c r="L13" s="44">
        <f t="shared" si="0"/>
        <v>0</v>
      </c>
      <c r="M13" s="60"/>
      <c r="N13" s="60"/>
      <c r="O13" s="60"/>
      <c r="P13" s="123"/>
    </row>
    <row r="14" spans="1:16" x14ac:dyDescent="0.35">
      <c r="J14" s="31"/>
      <c r="K14" s="31"/>
      <c r="L14" s="31"/>
    </row>
    <row r="15" spans="1:16" ht="13" x14ac:dyDescent="0.3">
      <c r="A15" s="214" t="s">
        <v>317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</row>
    <row r="16" spans="1:16" ht="13" x14ac:dyDescent="0.3">
      <c r="A16" s="214" t="s">
        <v>352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</row>
    <row r="17" spans="1:15" ht="13" x14ac:dyDescent="0.3">
      <c r="A17" s="214" t="s">
        <v>318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</row>
    <row r="18" spans="1:15" ht="13" x14ac:dyDescent="0.3">
      <c r="A18" s="214" t="s">
        <v>335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</row>
    <row r="19" spans="1:15" ht="13" x14ac:dyDescent="0.3">
      <c r="A19" s="214" t="s">
        <v>320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</row>
    <row r="20" spans="1:15" ht="13" x14ac:dyDescent="0.3">
      <c r="A20" s="214" t="s">
        <v>331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</row>
    <row r="21" spans="1:15" ht="13" x14ac:dyDescent="0.3">
      <c r="A21" s="218" t="s">
        <v>646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</row>
    <row r="23" spans="1:15" x14ac:dyDescent="0.35">
      <c r="A23" s="65" t="s">
        <v>17</v>
      </c>
      <c r="B23" s="65"/>
      <c r="C23" s="65"/>
      <c r="D23" s="65"/>
      <c r="E23" s="65"/>
      <c r="F23" s="65"/>
      <c r="G23" s="65" t="s">
        <v>18</v>
      </c>
      <c r="H23" s="65"/>
      <c r="I23" s="65"/>
      <c r="J23" s="65"/>
      <c r="K23" s="65" t="s">
        <v>75</v>
      </c>
      <c r="L23" s="65"/>
      <c r="M23" s="73"/>
      <c r="N23" s="73"/>
    </row>
    <row r="24" spans="1:15" x14ac:dyDescent="0.35">
      <c r="C24" s="43"/>
    </row>
  </sheetData>
  <sheetProtection formatCells="0" formatColumns="0"/>
  <mergeCells count="7">
    <mergeCell ref="A21:O21"/>
    <mergeCell ref="A15:O15"/>
    <mergeCell ref="A16:O16"/>
    <mergeCell ref="A17:O17"/>
    <mergeCell ref="A18:O18"/>
    <mergeCell ref="A19:O19"/>
    <mergeCell ref="A20:O20"/>
  </mergeCells>
  <phoneticPr fontId="27" type="noConversion"/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/>
  <dimension ref="A1:P71"/>
  <sheetViews>
    <sheetView topLeftCell="A39" workbookViewId="0">
      <selection activeCell="H53" sqref="H53"/>
    </sheetView>
  </sheetViews>
  <sheetFormatPr defaultRowHeight="14.5" x14ac:dyDescent="0.35"/>
  <cols>
    <col min="1" max="1" width="3.54296875" style="2" customWidth="1"/>
    <col min="2" max="2" width="26" style="2" customWidth="1"/>
    <col min="3" max="3" width="46.54296875" style="2" customWidth="1"/>
    <col min="4" max="4" width="6" style="3" customWidth="1"/>
    <col min="5" max="5" width="14.1796875" style="3" customWidth="1"/>
    <col min="6" max="6" width="7.81640625" style="40" customWidth="1"/>
    <col min="7" max="7" width="7.26953125" style="3" customWidth="1"/>
    <col min="8" max="8" width="11.7265625" style="2" customWidth="1"/>
    <col min="9" max="9" width="8" style="2" customWidth="1"/>
    <col min="10" max="10" width="12.7265625" style="2" customWidth="1"/>
    <col min="11" max="11" width="11.26953125" style="2" customWidth="1"/>
    <col min="12" max="12" width="12.7265625" style="2" customWidth="1"/>
    <col min="13" max="13" width="16.453125" style="54" customWidth="1"/>
    <col min="14" max="14" width="10.54296875" style="54" customWidth="1"/>
    <col min="15" max="15" width="14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19</v>
      </c>
      <c r="B3" s="70"/>
      <c r="C3" s="70"/>
      <c r="D3" s="70"/>
      <c r="E3" s="70"/>
      <c r="F3" s="36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648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3">
        <v>1</v>
      </c>
      <c r="B10" s="10" t="s">
        <v>581</v>
      </c>
      <c r="C10" s="10" t="s">
        <v>227</v>
      </c>
      <c r="D10" s="11" t="s">
        <v>155</v>
      </c>
      <c r="E10" s="11" t="s">
        <v>228</v>
      </c>
      <c r="F10" s="39">
        <v>5</v>
      </c>
      <c r="G10" s="39" t="s">
        <v>149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x14ac:dyDescent="0.35">
      <c r="A11" s="103">
        <v>2</v>
      </c>
      <c r="B11" s="10"/>
      <c r="C11" s="10" t="s">
        <v>229</v>
      </c>
      <c r="D11" s="11" t="s">
        <v>155</v>
      </c>
      <c r="E11" s="11" t="s">
        <v>228</v>
      </c>
      <c r="F11" s="39">
        <v>5</v>
      </c>
      <c r="G11" s="39" t="s">
        <v>149</v>
      </c>
      <c r="H11" s="56"/>
      <c r="I11" s="57">
        <v>9.5</v>
      </c>
      <c r="J11" s="13">
        <f t="shared" ref="J11:J61" si="0">ROUND(F11*H11,2)</f>
        <v>0</v>
      </c>
      <c r="K11" s="12">
        <f t="shared" ref="K11:K61" si="1">ROUND(I11*J11/100,2)</f>
        <v>0</v>
      </c>
      <c r="L11" s="13">
        <f t="shared" ref="L11:L61" si="2">J11+K11</f>
        <v>0</v>
      </c>
      <c r="M11" s="58"/>
      <c r="N11" s="58"/>
      <c r="O11" s="59"/>
    </row>
    <row r="12" spans="1:15" x14ac:dyDescent="0.35">
      <c r="A12" s="103">
        <v>3</v>
      </c>
      <c r="B12" s="10"/>
      <c r="C12" s="10" t="s">
        <v>230</v>
      </c>
      <c r="D12" s="11" t="s">
        <v>155</v>
      </c>
      <c r="E12" s="11" t="s">
        <v>228</v>
      </c>
      <c r="F12" s="39">
        <v>5</v>
      </c>
      <c r="G12" s="39" t="s">
        <v>149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x14ac:dyDescent="0.35">
      <c r="A13" s="103">
        <v>4</v>
      </c>
      <c r="B13" s="10"/>
      <c r="C13" s="10" t="s">
        <v>231</v>
      </c>
      <c r="D13" s="11" t="s">
        <v>155</v>
      </c>
      <c r="E13" s="11" t="s">
        <v>228</v>
      </c>
      <c r="F13" s="39">
        <v>5</v>
      </c>
      <c r="G13" s="39" t="s">
        <v>149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3">
        <v>5</v>
      </c>
      <c r="B14" s="10"/>
      <c r="C14" s="10" t="s">
        <v>360</v>
      </c>
      <c r="D14" s="11" t="s">
        <v>155</v>
      </c>
      <c r="E14" s="11" t="s">
        <v>228</v>
      </c>
      <c r="F14" s="39">
        <v>5</v>
      </c>
      <c r="G14" s="39" t="s">
        <v>149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3">
        <v>6</v>
      </c>
      <c r="B15" s="10"/>
      <c r="C15" s="10" t="s">
        <v>232</v>
      </c>
      <c r="D15" s="11" t="s">
        <v>155</v>
      </c>
      <c r="E15" s="11" t="s">
        <v>228</v>
      </c>
      <c r="F15" s="39">
        <v>5</v>
      </c>
      <c r="G15" s="39" t="s">
        <v>149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x14ac:dyDescent="0.35">
      <c r="A16" s="103">
        <v>7</v>
      </c>
      <c r="B16" s="10"/>
      <c r="C16" s="10" t="s">
        <v>233</v>
      </c>
      <c r="D16" s="11" t="s">
        <v>155</v>
      </c>
      <c r="E16" s="11" t="s">
        <v>228</v>
      </c>
      <c r="F16" s="39">
        <v>5</v>
      </c>
      <c r="G16" s="39" t="s">
        <v>149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x14ac:dyDescent="0.35">
      <c r="A17" s="103">
        <v>8</v>
      </c>
      <c r="B17" s="10"/>
      <c r="C17" s="10" t="s">
        <v>340</v>
      </c>
      <c r="D17" s="11" t="s">
        <v>155</v>
      </c>
      <c r="E17" s="11" t="s">
        <v>228</v>
      </c>
      <c r="F17" s="39">
        <v>5</v>
      </c>
      <c r="G17" s="39" t="s">
        <v>149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30" customHeight="1" x14ac:dyDescent="0.35">
      <c r="A18" s="103">
        <v>9</v>
      </c>
      <c r="B18" s="10" t="s">
        <v>582</v>
      </c>
      <c r="C18" s="10" t="s">
        <v>543</v>
      </c>
      <c r="D18" s="11" t="s">
        <v>155</v>
      </c>
      <c r="E18" s="11" t="s">
        <v>148</v>
      </c>
      <c r="F18" s="39">
        <v>12</v>
      </c>
      <c r="G18" s="39" t="s">
        <v>149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x14ac:dyDescent="0.35">
      <c r="A19" s="103">
        <v>10</v>
      </c>
      <c r="B19" s="10"/>
      <c r="C19" s="10" t="s">
        <v>238</v>
      </c>
      <c r="D19" s="11" t="s">
        <v>155</v>
      </c>
      <c r="E19" s="11" t="s">
        <v>234</v>
      </c>
      <c r="F19" s="89">
        <v>1000</v>
      </c>
      <c r="G19" s="39" t="s">
        <v>694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x14ac:dyDescent="0.35">
      <c r="A20" s="103">
        <v>11</v>
      </c>
      <c r="B20" s="10"/>
      <c r="C20" s="10" t="s">
        <v>1309</v>
      </c>
      <c r="D20" s="11" t="s">
        <v>155</v>
      </c>
      <c r="E20" s="11" t="s">
        <v>1155</v>
      </c>
      <c r="F20" s="89">
        <v>500</v>
      </c>
      <c r="G20" s="39" t="s">
        <v>694</v>
      </c>
      <c r="H20" s="56"/>
      <c r="I20" s="57"/>
      <c r="J20" s="13">
        <f t="shared" si="0"/>
        <v>0</v>
      </c>
      <c r="K20" s="12"/>
      <c r="L20" s="13"/>
      <c r="M20" s="58"/>
      <c r="N20" s="58"/>
      <c r="O20" s="59"/>
    </row>
    <row r="21" spans="1:15" x14ac:dyDescent="0.35">
      <c r="A21" s="103">
        <v>12</v>
      </c>
      <c r="B21" s="10"/>
      <c r="C21" s="10" t="s">
        <v>235</v>
      </c>
      <c r="D21" s="11" t="s">
        <v>155</v>
      </c>
      <c r="E21" s="11" t="s">
        <v>234</v>
      </c>
      <c r="F21" s="89">
        <v>1000</v>
      </c>
      <c r="G21" s="39" t="s">
        <v>694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x14ac:dyDescent="0.35">
      <c r="A22" s="103">
        <v>13</v>
      </c>
      <c r="B22" s="10"/>
      <c r="C22" s="10" t="s">
        <v>236</v>
      </c>
      <c r="D22" s="11" t="s">
        <v>155</v>
      </c>
      <c r="E22" s="11" t="s">
        <v>234</v>
      </c>
      <c r="F22" s="89">
        <v>4400</v>
      </c>
      <c r="G22" s="39" t="s">
        <v>694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x14ac:dyDescent="0.35">
      <c r="A23" s="103">
        <v>14</v>
      </c>
      <c r="B23" s="10"/>
      <c r="C23" s="10" t="s">
        <v>237</v>
      </c>
      <c r="D23" s="11" t="s">
        <v>155</v>
      </c>
      <c r="E23" s="11" t="s">
        <v>234</v>
      </c>
      <c r="F23" s="89">
        <v>2300</v>
      </c>
      <c r="G23" s="39" t="s">
        <v>694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ht="29" x14ac:dyDescent="0.35">
      <c r="A24" s="103">
        <v>15</v>
      </c>
      <c r="B24" s="10"/>
      <c r="C24" s="104" t="s">
        <v>544</v>
      </c>
      <c r="D24" s="34" t="s">
        <v>155</v>
      </c>
      <c r="E24" s="11" t="s">
        <v>234</v>
      </c>
      <c r="F24" s="91">
        <v>7780</v>
      </c>
      <c r="G24" s="39" t="s">
        <v>694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x14ac:dyDescent="0.35">
      <c r="A25" s="103">
        <v>16</v>
      </c>
      <c r="B25" s="10"/>
      <c r="C25" s="10" t="s">
        <v>235</v>
      </c>
      <c r="D25" s="11" t="s">
        <v>155</v>
      </c>
      <c r="E25" s="11" t="s">
        <v>148</v>
      </c>
      <c r="F25" s="39">
        <v>25</v>
      </c>
      <c r="G25" s="39" t="s">
        <v>149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35">
      <c r="A26" s="103">
        <v>17</v>
      </c>
      <c r="B26" s="10"/>
      <c r="C26" s="10" t="s">
        <v>238</v>
      </c>
      <c r="D26" s="11" t="s">
        <v>155</v>
      </c>
      <c r="E26" s="11" t="s">
        <v>148</v>
      </c>
      <c r="F26" s="39">
        <v>12</v>
      </c>
      <c r="G26" s="39" t="s">
        <v>149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ht="29" x14ac:dyDescent="0.35">
      <c r="A27" s="103">
        <v>18</v>
      </c>
      <c r="B27" s="10"/>
      <c r="C27" s="158" t="s">
        <v>1028</v>
      </c>
      <c r="D27" s="11" t="s">
        <v>155</v>
      </c>
      <c r="E27" s="11" t="s">
        <v>234</v>
      </c>
      <c r="F27" s="39">
        <v>500</v>
      </c>
      <c r="G27" s="39" t="s">
        <v>116</v>
      </c>
      <c r="H27" s="56"/>
      <c r="I27" s="57">
        <v>9.5</v>
      </c>
      <c r="J27" s="13">
        <f t="shared" ref="J27:J54" si="3">ROUND(F27*H27,2)</f>
        <v>0</v>
      </c>
      <c r="K27" s="12">
        <f t="shared" ref="K27:K54" si="4">ROUND(I27*J27/100,2)</f>
        <v>0</v>
      </c>
      <c r="L27" s="13">
        <f t="shared" ref="L27:L54" si="5">J27+K27</f>
        <v>0</v>
      </c>
      <c r="M27" s="58"/>
      <c r="N27" s="58"/>
      <c r="O27" s="59"/>
    </row>
    <row r="28" spans="1:15" ht="29" x14ac:dyDescent="0.35">
      <c r="A28" s="103">
        <v>19</v>
      </c>
      <c r="B28" s="10"/>
      <c r="C28" s="158" t="s">
        <v>1029</v>
      </c>
      <c r="D28" s="11" t="s">
        <v>155</v>
      </c>
      <c r="E28" s="11" t="s">
        <v>148</v>
      </c>
      <c r="F28" s="39">
        <v>30</v>
      </c>
      <c r="G28" s="39" t="s">
        <v>149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5" ht="29" x14ac:dyDescent="0.35">
      <c r="A29" s="103">
        <v>20</v>
      </c>
      <c r="B29" s="10"/>
      <c r="C29" s="158" t="s">
        <v>1030</v>
      </c>
      <c r="D29" s="11" t="s">
        <v>155</v>
      </c>
      <c r="E29" s="11" t="s">
        <v>234</v>
      </c>
      <c r="F29" s="39">
        <v>500</v>
      </c>
      <c r="G29" s="39" t="s">
        <v>116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5" ht="29" x14ac:dyDescent="0.35">
      <c r="A30" s="103">
        <v>21</v>
      </c>
      <c r="B30" s="10"/>
      <c r="C30" s="158" t="s">
        <v>1031</v>
      </c>
      <c r="D30" s="11" t="s">
        <v>155</v>
      </c>
      <c r="E30" s="11" t="s">
        <v>148</v>
      </c>
      <c r="F30" s="39">
        <v>10</v>
      </c>
      <c r="G30" s="39" t="s">
        <v>149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5" ht="29" x14ac:dyDescent="0.35">
      <c r="A31" s="103">
        <v>22</v>
      </c>
      <c r="B31" s="10"/>
      <c r="C31" s="158" t="s">
        <v>1032</v>
      </c>
      <c r="D31" s="11" t="s">
        <v>155</v>
      </c>
      <c r="E31" s="11" t="s">
        <v>234</v>
      </c>
      <c r="F31" s="39">
        <v>500</v>
      </c>
      <c r="G31" s="39" t="s">
        <v>116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5" ht="29" x14ac:dyDescent="0.35">
      <c r="A32" s="103">
        <v>23</v>
      </c>
      <c r="B32" s="10"/>
      <c r="C32" s="158" t="s">
        <v>1033</v>
      </c>
      <c r="D32" s="11" t="s">
        <v>155</v>
      </c>
      <c r="E32" s="11" t="s">
        <v>148</v>
      </c>
      <c r="F32" s="39">
        <v>20</v>
      </c>
      <c r="G32" s="39" t="s">
        <v>149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ht="29" x14ac:dyDescent="0.35">
      <c r="A33" s="103">
        <v>24</v>
      </c>
      <c r="B33" s="10"/>
      <c r="C33" s="158" t="s">
        <v>1034</v>
      </c>
      <c r="D33" s="11" t="s">
        <v>155</v>
      </c>
      <c r="E33" s="11" t="s">
        <v>148</v>
      </c>
      <c r="F33" s="39">
        <v>20</v>
      </c>
      <c r="G33" s="39" t="s">
        <v>149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ht="29" x14ac:dyDescent="0.35">
      <c r="A34" s="103">
        <v>25</v>
      </c>
      <c r="B34" s="10"/>
      <c r="C34" s="158" t="s">
        <v>1035</v>
      </c>
      <c r="D34" s="11" t="s">
        <v>155</v>
      </c>
      <c r="E34" s="11" t="s">
        <v>234</v>
      </c>
      <c r="F34" s="39">
        <v>20</v>
      </c>
      <c r="G34" s="39" t="s">
        <v>116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29" x14ac:dyDescent="0.35">
      <c r="A35" s="103">
        <v>26</v>
      </c>
      <c r="B35" s="10"/>
      <c r="C35" s="158" t="s">
        <v>1036</v>
      </c>
      <c r="D35" s="11" t="s">
        <v>155</v>
      </c>
      <c r="E35" s="11" t="s">
        <v>148</v>
      </c>
      <c r="F35" s="39">
        <v>20</v>
      </c>
      <c r="G35" s="39" t="s">
        <v>149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ht="29" x14ac:dyDescent="0.35">
      <c r="A36" s="103">
        <v>27</v>
      </c>
      <c r="B36" s="10"/>
      <c r="C36" s="158" t="s">
        <v>1037</v>
      </c>
      <c r="D36" s="11" t="s">
        <v>155</v>
      </c>
      <c r="E36" s="11" t="s">
        <v>234</v>
      </c>
      <c r="F36" s="39">
        <v>500</v>
      </c>
      <c r="G36" s="39" t="s">
        <v>116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ht="29" x14ac:dyDescent="0.35">
      <c r="A37" s="103">
        <v>28</v>
      </c>
      <c r="B37" s="10"/>
      <c r="C37" s="158" t="s">
        <v>1038</v>
      </c>
      <c r="D37" s="11" t="s">
        <v>155</v>
      </c>
      <c r="E37" s="11" t="s">
        <v>148</v>
      </c>
      <c r="F37" s="39"/>
      <c r="G37" s="39"/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ht="29" x14ac:dyDescent="0.35">
      <c r="A38" s="103">
        <v>29</v>
      </c>
      <c r="B38" s="10"/>
      <c r="C38" s="158" t="s">
        <v>1039</v>
      </c>
      <c r="D38" s="11" t="s">
        <v>155</v>
      </c>
      <c r="E38" s="11" t="s">
        <v>234</v>
      </c>
      <c r="F38" s="39">
        <v>500</v>
      </c>
      <c r="G38" s="39" t="s">
        <v>116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ht="29" x14ac:dyDescent="0.35">
      <c r="A39" s="103">
        <v>30</v>
      </c>
      <c r="B39" s="10"/>
      <c r="C39" s="158" t="s">
        <v>1040</v>
      </c>
      <c r="D39" s="11" t="s">
        <v>155</v>
      </c>
      <c r="E39" s="11" t="s">
        <v>148</v>
      </c>
      <c r="F39" s="39"/>
      <c r="G39" s="39" t="s">
        <v>149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ht="29" x14ac:dyDescent="0.35">
      <c r="A40" s="103">
        <v>31</v>
      </c>
      <c r="B40" s="10"/>
      <c r="C40" s="158" t="s">
        <v>1041</v>
      </c>
      <c r="D40" s="11" t="s">
        <v>155</v>
      </c>
      <c r="E40" s="11" t="s">
        <v>234</v>
      </c>
      <c r="F40" s="39">
        <v>500</v>
      </c>
      <c r="G40" s="39" t="s">
        <v>116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ht="29" x14ac:dyDescent="0.35">
      <c r="A41" s="103">
        <v>32</v>
      </c>
      <c r="B41" s="10"/>
      <c r="C41" s="158" t="s">
        <v>1042</v>
      </c>
      <c r="D41" s="11" t="s">
        <v>155</v>
      </c>
      <c r="E41" s="11"/>
      <c r="F41" s="39">
        <v>20</v>
      </c>
      <c r="G41" s="39" t="s">
        <v>149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ht="29" x14ac:dyDescent="0.35">
      <c r="A42" s="103">
        <v>33</v>
      </c>
      <c r="B42" s="10"/>
      <c r="C42" s="158" t="s">
        <v>1043</v>
      </c>
      <c r="D42" s="11" t="s">
        <v>155</v>
      </c>
      <c r="E42" s="11" t="s">
        <v>234</v>
      </c>
      <c r="F42" s="39">
        <v>20</v>
      </c>
      <c r="G42" s="39" t="s">
        <v>116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ht="29" x14ac:dyDescent="0.35">
      <c r="A43" s="103">
        <v>34</v>
      </c>
      <c r="B43" s="10"/>
      <c r="C43" s="158" t="s">
        <v>1044</v>
      </c>
      <c r="D43" s="11" t="s">
        <v>155</v>
      </c>
      <c r="E43" s="11" t="s">
        <v>148</v>
      </c>
      <c r="F43" s="39">
        <v>30</v>
      </c>
      <c r="G43" s="39"/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ht="29" x14ac:dyDescent="0.35">
      <c r="A44" s="103">
        <v>35</v>
      </c>
      <c r="B44" s="10"/>
      <c r="C44" s="158" t="s">
        <v>1045</v>
      </c>
      <c r="D44" s="11" t="s">
        <v>155</v>
      </c>
      <c r="E44" s="11" t="s">
        <v>234</v>
      </c>
      <c r="F44" s="39">
        <v>500</v>
      </c>
      <c r="G44" s="39" t="s">
        <v>116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ht="29" x14ac:dyDescent="0.35">
      <c r="A45" s="103">
        <v>36</v>
      </c>
      <c r="B45" s="10"/>
      <c r="C45" s="170" t="s">
        <v>1046</v>
      </c>
      <c r="D45" s="11" t="s">
        <v>155</v>
      </c>
      <c r="E45" s="11" t="s">
        <v>148</v>
      </c>
      <c r="F45" s="39">
        <v>50</v>
      </c>
      <c r="G45" s="39" t="s">
        <v>149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ht="29" x14ac:dyDescent="0.35">
      <c r="A46" s="103">
        <v>37</v>
      </c>
      <c r="B46" s="10"/>
      <c r="C46" s="170" t="s">
        <v>1047</v>
      </c>
      <c r="D46" s="11" t="s">
        <v>155</v>
      </c>
      <c r="E46" s="11" t="s">
        <v>148</v>
      </c>
      <c r="F46" s="39">
        <v>50</v>
      </c>
      <c r="G46" s="39" t="s">
        <v>149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ht="29" x14ac:dyDescent="0.35">
      <c r="A47" s="103">
        <v>38</v>
      </c>
      <c r="B47" s="10"/>
      <c r="C47" s="170" t="s">
        <v>1048</v>
      </c>
      <c r="D47" s="11" t="s">
        <v>155</v>
      </c>
      <c r="E47" s="11" t="s">
        <v>148</v>
      </c>
      <c r="F47" s="39">
        <v>100</v>
      </c>
      <c r="G47" s="39" t="s">
        <v>149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ht="29" x14ac:dyDescent="0.35">
      <c r="A48" s="103">
        <v>39</v>
      </c>
      <c r="B48" s="10"/>
      <c r="C48" s="170" t="s">
        <v>1049</v>
      </c>
      <c r="D48" s="11" t="s">
        <v>155</v>
      </c>
      <c r="E48" s="11" t="s">
        <v>148</v>
      </c>
      <c r="F48" s="39">
        <v>50</v>
      </c>
      <c r="G48" s="39" t="s">
        <v>149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6" ht="29" x14ac:dyDescent="0.35">
      <c r="A49" s="103">
        <v>40</v>
      </c>
      <c r="B49" s="10"/>
      <c r="C49" s="170" t="s">
        <v>1050</v>
      </c>
      <c r="D49" s="11" t="s">
        <v>155</v>
      </c>
      <c r="E49" s="11" t="s">
        <v>148</v>
      </c>
      <c r="F49" s="39">
        <v>200</v>
      </c>
      <c r="G49" s="39" t="s">
        <v>149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6" ht="29" x14ac:dyDescent="0.35">
      <c r="A50" s="103">
        <v>41</v>
      </c>
      <c r="B50" s="10"/>
      <c r="C50" s="170" t="s">
        <v>1051</v>
      </c>
      <c r="D50" s="11" t="s">
        <v>155</v>
      </c>
      <c r="E50" s="11" t="s">
        <v>148</v>
      </c>
      <c r="F50" s="39">
        <v>50</v>
      </c>
      <c r="G50" s="39" t="s">
        <v>149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6" ht="29" x14ac:dyDescent="0.35">
      <c r="A51" s="103">
        <v>42</v>
      </c>
      <c r="B51" s="10"/>
      <c r="C51" s="161" t="s">
        <v>1052</v>
      </c>
      <c r="D51" s="11" t="s">
        <v>155</v>
      </c>
      <c r="E51" s="11" t="s">
        <v>148</v>
      </c>
      <c r="F51" s="39">
        <v>20</v>
      </c>
      <c r="G51" s="39" t="s">
        <v>149</v>
      </c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6" ht="29" x14ac:dyDescent="0.35">
      <c r="A52" s="103">
        <v>43</v>
      </c>
      <c r="B52" s="10"/>
      <c r="C52" s="158" t="s">
        <v>1053</v>
      </c>
      <c r="D52" s="11" t="s">
        <v>155</v>
      </c>
      <c r="E52" s="11" t="s">
        <v>148</v>
      </c>
      <c r="F52" s="39">
        <v>50</v>
      </c>
      <c r="G52" s="39" t="s">
        <v>116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6" ht="29" x14ac:dyDescent="0.35">
      <c r="A53" s="103">
        <v>44</v>
      </c>
      <c r="B53" s="10"/>
      <c r="C53" s="158" t="s">
        <v>1054</v>
      </c>
      <c r="D53" s="11" t="s">
        <v>155</v>
      </c>
      <c r="E53" s="11" t="s">
        <v>234</v>
      </c>
      <c r="F53" s="39">
        <v>500</v>
      </c>
      <c r="G53" s="39" t="s">
        <v>116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6" x14ac:dyDescent="0.35">
      <c r="A54" s="103">
        <v>45</v>
      </c>
      <c r="B54" s="10"/>
      <c r="C54" s="171" t="s">
        <v>1055</v>
      </c>
      <c r="D54" s="11" t="s">
        <v>155</v>
      </c>
      <c r="E54" s="11" t="s">
        <v>388</v>
      </c>
      <c r="F54" s="39">
        <v>500</v>
      </c>
      <c r="G54" s="39" t="s">
        <v>116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6" ht="29" x14ac:dyDescent="0.35">
      <c r="A55" s="103">
        <v>46</v>
      </c>
      <c r="B55" s="120" t="s">
        <v>622</v>
      </c>
      <c r="C55" s="10" t="s">
        <v>545</v>
      </c>
      <c r="D55" s="11" t="s">
        <v>155</v>
      </c>
      <c r="E55" s="11" t="s">
        <v>234</v>
      </c>
      <c r="F55" s="89">
        <v>860</v>
      </c>
      <c r="G55" s="39" t="s">
        <v>116</v>
      </c>
      <c r="H55" s="56"/>
      <c r="I55" s="57">
        <v>9.5</v>
      </c>
      <c r="J55" s="13">
        <f t="shared" si="0"/>
        <v>0</v>
      </c>
      <c r="K55" s="12">
        <f t="shared" si="1"/>
        <v>0</v>
      </c>
      <c r="L55" s="13">
        <f t="shared" si="2"/>
        <v>0</v>
      </c>
      <c r="M55" s="58"/>
      <c r="N55" s="58"/>
      <c r="O55" s="59"/>
    </row>
    <row r="56" spans="1:16" x14ac:dyDescent="0.35">
      <c r="A56" s="103">
        <v>47</v>
      </c>
      <c r="B56" s="120"/>
      <c r="C56" s="10" t="s">
        <v>239</v>
      </c>
      <c r="D56" s="11" t="s">
        <v>155</v>
      </c>
      <c r="E56" s="11" t="s">
        <v>234</v>
      </c>
      <c r="F56" s="89">
        <v>861</v>
      </c>
      <c r="G56" s="39" t="s">
        <v>116</v>
      </c>
      <c r="H56" s="56"/>
      <c r="I56" s="57">
        <v>9.5</v>
      </c>
      <c r="J56" s="13">
        <f t="shared" ref="J56" si="6">ROUND(F56*H56,2)</f>
        <v>0</v>
      </c>
      <c r="K56" s="12">
        <f t="shared" ref="K56" si="7">ROUND(I56*J56/100,2)</f>
        <v>0</v>
      </c>
      <c r="L56" s="13">
        <f t="shared" ref="L56" si="8">J56+K56</f>
        <v>0</v>
      </c>
      <c r="M56" s="58"/>
      <c r="N56" s="58"/>
      <c r="O56" s="59"/>
    </row>
    <row r="57" spans="1:16" ht="29" x14ac:dyDescent="0.35">
      <c r="A57" s="103">
        <v>48</v>
      </c>
      <c r="B57" s="10"/>
      <c r="C57" s="10" t="s">
        <v>704</v>
      </c>
      <c r="D57" s="11" t="s">
        <v>391</v>
      </c>
      <c r="E57" s="11" t="s">
        <v>234</v>
      </c>
      <c r="F57" s="39">
        <v>1000</v>
      </c>
      <c r="G57" s="39" t="s">
        <v>116</v>
      </c>
      <c r="H57" s="56"/>
      <c r="I57" s="57">
        <v>9.5</v>
      </c>
      <c r="J57" s="13">
        <f t="shared" si="0"/>
        <v>0</v>
      </c>
      <c r="K57" s="12">
        <f t="shared" si="1"/>
        <v>0</v>
      </c>
      <c r="L57" s="13">
        <f t="shared" si="2"/>
        <v>0</v>
      </c>
      <c r="M57" s="58"/>
      <c r="N57" s="58"/>
      <c r="O57" s="59"/>
    </row>
    <row r="58" spans="1:16" x14ac:dyDescent="0.35">
      <c r="A58" s="103">
        <v>49</v>
      </c>
      <c r="B58" s="120" t="s">
        <v>449</v>
      </c>
      <c r="C58" s="10" t="s">
        <v>697</v>
      </c>
      <c r="D58" s="11" t="s">
        <v>391</v>
      </c>
      <c r="E58" s="11" t="s">
        <v>234</v>
      </c>
      <c r="F58" s="39">
        <v>1000</v>
      </c>
      <c r="G58" s="39" t="s">
        <v>116</v>
      </c>
      <c r="H58" s="56"/>
      <c r="I58" s="57">
        <v>9.5</v>
      </c>
      <c r="J58" s="13">
        <f t="shared" si="0"/>
        <v>0</v>
      </c>
      <c r="K58" s="12">
        <f t="shared" si="1"/>
        <v>0</v>
      </c>
      <c r="L58" s="13">
        <f t="shared" si="2"/>
        <v>0</v>
      </c>
      <c r="M58" s="58"/>
      <c r="N58" s="58"/>
      <c r="O58" s="59"/>
    </row>
    <row r="59" spans="1:16" ht="29" x14ac:dyDescent="0.35">
      <c r="A59" s="103">
        <v>50</v>
      </c>
      <c r="B59" s="120" t="s">
        <v>392</v>
      </c>
      <c r="C59" s="10" t="s">
        <v>546</v>
      </c>
      <c r="D59" s="11" t="s">
        <v>155</v>
      </c>
      <c r="E59" s="11" t="s">
        <v>450</v>
      </c>
      <c r="F59" s="39">
        <v>1000</v>
      </c>
      <c r="G59" s="39" t="s">
        <v>116</v>
      </c>
      <c r="H59" s="56"/>
      <c r="I59" s="57">
        <v>9.5</v>
      </c>
      <c r="J59" s="13">
        <f t="shared" si="0"/>
        <v>0</v>
      </c>
      <c r="K59" s="12">
        <f t="shared" si="1"/>
        <v>0</v>
      </c>
      <c r="L59" s="13">
        <f t="shared" si="2"/>
        <v>0</v>
      </c>
      <c r="M59" s="58"/>
      <c r="N59" s="58"/>
      <c r="O59" s="59"/>
    </row>
    <row r="60" spans="1:16" ht="43.5" x14ac:dyDescent="0.35">
      <c r="A60" s="103">
        <v>51</v>
      </c>
      <c r="B60" s="120"/>
      <c r="C60" s="10" t="s">
        <v>547</v>
      </c>
      <c r="D60" s="11" t="s">
        <v>11</v>
      </c>
      <c r="E60" s="11" t="s">
        <v>624</v>
      </c>
      <c r="F60" s="39">
        <v>1000</v>
      </c>
      <c r="G60" s="39" t="s">
        <v>116</v>
      </c>
      <c r="H60" s="56"/>
      <c r="I60" s="57">
        <v>9.5</v>
      </c>
      <c r="J60" s="13">
        <f t="shared" si="0"/>
        <v>0</v>
      </c>
      <c r="K60" s="12">
        <f t="shared" si="1"/>
        <v>0</v>
      </c>
      <c r="L60" s="13">
        <f t="shared" si="2"/>
        <v>0</v>
      </c>
      <c r="M60" s="58"/>
      <c r="N60" s="58"/>
      <c r="O60" s="59"/>
    </row>
    <row r="61" spans="1:16" x14ac:dyDescent="0.35">
      <c r="A61" s="103">
        <v>52</v>
      </c>
      <c r="B61" s="10"/>
      <c r="C61" s="10" t="s">
        <v>703</v>
      </c>
      <c r="D61" s="11" t="s">
        <v>11</v>
      </c>
      <c r="E61" s="11" t="s">
        <v>624</v>
      </c>
      <c r="F61" s="39">
        <v>1000</v>
      </c>
      <c r="G61" s="39" t="s">
        <v>116</v>
      </c>
      <c r="H61" s="56"/>
      <c r="I61" s="57">
        <v>9.5</v>
      </c>
      <c r="J61" s="13">
        <f t="shared" si="0"/>
        <v>0</v>
      </c>
      <c r="K61" s="12">
        <f t="shared" si="1"/>
        <v>0</v>
      </c>
      <c r="L61" s="13">
        <f t="shared" si="2"/>
        <v>0</v>
      </c>
      <c r="M61" s="58"/>
      <c r="N61" s="58"/>
      <c r="O61" s="59"/>
    </row>
    <row r="62" spans="1:16" ht="23.25" customHeight="1" x14ac:dyDescent="0.35">
      <c r="A62" s="45" t="s">
        <v>315</v>
      </c>
      <c r="B62" s="33"/>
      <c r="C62" s="33"/>
      <c r="D62" s="32"/>
      <c r="E62" s="32"/>
      <c r="F62" s="46"/>
      <c r="G62" s="32"/>
      <c r="H62" s="112"/>
      <c r="I62" s="33"/>
      <c r="J62" s="44">
        <f>SUM(J10:J61)</f>
        <v>0</v>
      </c>
      <c r="K62" s="44">
        <f>SUM(K10:K61)</f>
        <v>0</v>
      </c>
      <c r="L62" s="44">
        <f>SUM(L10:L61)</f>
        <v>0</v>
      </c>
      <c r="M62" s="60"/>
      <c r="N62" s="60"/>
      <c r="O62" s="60"/>
      <c r="P62" s="123"/>
    </row>
    <row r="63" spans="1:16" x14ac:dyDescent="0.35">
      <c r="C63" s="63"/>
    </row>
    <row r="64" spans="1:16" ht="13" x14ac:dyDescent="0.3">
      <c r="A64" s="63" t="s">
        <v>317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</row>
    <row r="65" spans="1:15" ht="13" x14ac:dyDescent="0.3">
      <c r="A65" s="63" t="s">
        <v>352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</row>
    <row r="66" spans="1:15" ht="13" x14ac:dyDescent="0.3">
      <c r="A66" s="63" t="s">
        <v>318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67" spans="1:15" ht="13" x14ac:dyDescent="0.3">
      <c r="A67" s="63" t="s">
        <v>336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</row>
    <row r="68" spans="1:15" ht="13" x14ac:dyDescent="0.3">
      <c r="A68" s="63" t="s">
        <v>320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</row>
    <row r="69" spans="1:15" x14ac:dyDescent="0.35">
      <c r="A69" s="63" t="s">
        <v>331</v>
      </c>
      <c r="B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</row>
    <row r="70" spans="1:15" x14ac:dyDescent="0.35">
      <c r="C70" s="65"/>
    </row>
    <row r="71" spans="1:15" x14ac:dyDescent="0.35">
      <c r="A71" s="65" t="s">
        <v>17</v>
      </c>
      <c r="B71" s="66"/>
      <c r="D71" s="65"/>
      <c r="E71" s="65"/>
      <c r="F71" s="72"/>
      <c r="G71" s="65" t="s">
        <v>18</v>
      </c>
      <c r="H71" s="65"/>
      <c r="I71" s="65"/>
      <c r="J71" s="65"/>
      <c r="K71" s="77" t="s">
        <v>75</v>
      </c>
      <c r="L71" s="65"/>
      <c r="M71" s="73"/>
      <c r="N71" s="73"/>
      <c r="O71" s="68"/>
    </row>
  </sheetData>
  <sheetProtection formatCells="0" formatColumns="0"/>
  <phoneticPr fontId="27" type="noConversion"/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/>
  <dimension ref="A1:P251"/>
  <sheetViews>
    <sheetView topLeftCell="A220" workbookViewId="0">
      <selection activeCell="J242" sqref="J242:L242"/>
    </sheetView>
  </sheetViews>
  <sheetFormatPr defaultRowHeight="14.5" x14ac:dyDescent="0.35"/>
  <cols>
    <col min="1" max="1" width="9" style="2" customWidth="1"/>
    <col min="2" max="2" width="22.54296875" style="2" customWidth="1"/>
    <col min="3" max="3" width="40.54296875" style="2" bestFit="1" customWidth="1"/>
    <col min="4" max="4" width="6" style="3" customWidth="1"/>
    <col min="5" max="5" width="13.81640625" style="3" customWidth="1"/>
    <col min="6" max="6" width="7.7265625" style="40" customWidth="1"/>
    <col min="7" max="7" width="6.453125" style="3" customWidth="1"/>
    <col min="8" max="8" width="14.7265625" style="2" customWidth="1"/>
    <col min="9" max="9" width="8" style="2" customWidth="1"/>
    <col min="10" max="12" width="12.7265625" style="2" customWidth="1"/>
    <col min="13" max="13" width="18.453125" style="54" customWidth="1"/>
    <col min="14" max="14" width="10.54296875" style="54" customWidth="1"/>
    <col min="15" max="15" width="14" style="54" customWidth="1"/>
  </cols>
  <sheetData>
    <row r="1" spans="1:16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6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6" ht="15.5" x14ac:dyDescent="0.3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6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6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6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6" ht="16" thickBot="1" x14ac:dyDescent="0.4">
      <c r="A7" s="20" t="s">
        <v>713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6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6" ht="18.5" x14ac:dyDescent="0.45">
      <c r="A9" s="23"/>
      <c r="B9" s="26"/>
      <c r="C9" s="24" t="s">
        <v>21</v>
      </c>
      <c r="D9" s="14">
        <v>2</v>
      </c>
      <c r="E9" s="14">
        <v>3</v>
      </c>
      <c r="F9" s="38"/>
      <c r="G9" s="14">
        <v>5</v>
      </c>
      <c r="H9" s="15">
        <v>6</v>
      </c>
      <c r="I9" s="15">
        <v>7</v>
      </c>
      <c r="J9" s="15" t="s">
        <v>252</v>
      </c>
      <c r="K9" s="15" t="s">
        <v>23</v>
      </c>
      <c r="L9" s="15" t="s">
        <v>253</v>
      </c>
      <c r="M9" s="35" t="s">
        <v>25</v>
      </c>
      <c r="N9" s="35" t="s">
        <v>26</v>
      </c>
      <c r="O9" s="35" t="s">
        <v>27</v>
      </c>
    </row>
    <row r="10" spans="1:16" ht="33" customHeight="1" x14ac:dyDescent="0.35">
      <c r="A10" s="103">
        <v>1</v>
      </c>
      <c r="B10" s="10" t="s">
        <v>572</v>
      </c>
      <c r="C10" s="10" t="s">
        <v>354</v>
      </c>
      <c r="D10" s="11" t="s">
        <v>11</v>
      </c>
      <c r="E10" s="100" t="s">
        <v>193</v>
      </c>
      <c r="F10" s="39">
        <v>156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6" ht="21" customHeight="1" x14ac:dyDescent="0.35">
      <c r="A11" s="103">
        <v>2</v>
      </c>
      <c r="B11" s="10"/>
      <c r="C11" s="10" t="s">
        <v>1173</v>
      </c>
      <c r="D11" s="11" t="s">
        <v>11</v>
      </c>
      <c r="E11" s="100" t="s">
        <v>1174</v>
      </c>
      <c r="F11" s="39">
        <v>20</v>
      </c>
      <c r="G11" s="39" t="s">
        <v>12</v>
      </c>
      <c r="H11" s="56"/>
      <c r="I11" s="57">
        <v>9.5</v>
      </c>
      <c r="J11" s="13">
        <f>ROUND(F11*H11,2)</f>
        <v>0</v>
      </c>
      <c r="K11" s="12">
        <f>ROUND(I11*J11/100,2)</f>
        <v>0</v>
      </c>
      <c r="L11" s="13">
        <f>J11+K11</f>
        <v>0</v>
      </c>
      <c r="M11" s="58"/>
      <c r="N11" s="58"/>
      <c r="O11" s="59"/>
    </row>
    <row r="12" spans="1:16" x14ac:dyDescent="0.35">
      <c r="A12" s="103">
        <v>3</v>
      </c>
      <c r="B12" s="10"/>
      <c r="C12" s="10" t="s">
        <v>355</v>
      </c>
      <c r="D12" s="11" t="s">
        <v>11</v>
      </c>
      <c r="E12" s="100" t="s">
        <v>193</v>
      </c>
      <c r="F12" s="39">
        <v>18</v>
      </c>
      <c r="G12" s="39" t="s">
        <v>12</v>
      </c>
      <c r="H12" s="56"/>
      <c r="I12" s="57">
        <v>9.5</v>
      </c>
      <c r="J12" s="13">
        <f t="shared" ref="J12:J13" si="0">ROUND(F12*H12,2)</f>
        <v>0</v>
      </c>
      <c r="K12" s="12">
        <f t="shared" ref="K12:K13" si="1">ROUND(I12*J12/100,2)</f>
        <v>0</v>
      </c>
      <c r="L12" s="13">
        <f t="shared" ref="L12:L13" si="2">J12+K12</f>
        <v>0</v>
      </c>
      <c r="M12" s="58"/>
      <c r="N12" s="58"/>
      <c r="O12" s="59"/>
    </row>
    <row r="13" spans="1:16" x14ac:dyDescent="0.35">
      <c r="A13" s="103">
        <v>4</v>
      </c>
      <c r="B13" s="10"/>
      <c r="C13" s="10" t="s">
        <v>356</v>
      </c>
      <c r="D13" s="11" t="s">
        <v>11</v>
      </c>
      <c r="E13" s="100" t="s">
        <v>193</v>
      </c>
      <c r="F13" s="39">
        <v>20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6" x14ac:dyDescent="0.35">
      <c r="A14" s="103">
        <v>5</v>
      </c>
      <c r="B14" s="10"/>
      <c r="C14" s="10" t="s">
        <v>548</v>
      </c>
      <c r="D14" s="11" t="s">
        <v>11</v>
      </c>
      <c r="E14" s="100" t="s">
        <v>193</v>
      </c>
      <c r="F14" s="39">
        <v>40</v>
      </c>
      <c r="G14" s="39" t="s">
        <v>12</v>
      </c>
      <c r="H14" s="56"/>
      <c r="I14" s="57">
        <v>9.5</v>
      </c>
      <c r="J14" s="13">
        <f t="shared" ref="J14:J77" si="3">ROUND(F14*H14,2)</f>
        <v>0</v>
      </c>
      <c r="K14" s="12">
        <f t="shared" ref="K14:K77" si="4">ROUND(I14*J14/100,2)</f>
        <v>0</v>
      </c>
      <c r="L14" s="13">
        <f t="shared" ref="L14:L77" si="5">J14+K14</f>
        <v>0</v>
      </c>
      <c r="M14" s="58"/>
      <c r="N14" s="58"/>
      <c r="O14" s="59"/>
    </row>
    <row r="15" spans="1:16" x14ac:dyDescent="0.35">
      <c r="A15" s="103">
        <v>6</v>
      </c>
      <c r="B15" s="10"/>
      <c r="C15" s="10" t="s">
        <v>361</v>
      </c>
      <c r="D15" s="11" t="s">
        <v>11</v>
      </c>
      <c r="E15" s="100" t="s">
        <v>193</v>
      </c>
      <c r="F15" s="39">
        <v>35</v>
      </c>
      <c r="G15" s="39" t="s">
        <v>12</v>
      </c>
      <c r="H15" s="56"/>
      <c r="I15" s="57">
        <v>9.5</v>
      </c>
      <c r="J15" s="13">
        <f t="shared" si="3"/>
        <v>0</v>
      </c>
      <c r="K15" s="12">
        <f t="shared" si="4"/>
        <v>0</v>
      </c>
      <c r="L15" s="13">
        <f t="shared" si="5"/>
        <v>0</v>
      </c>
      <c r="M15" s="58"/>
      <c r="N15" s="58"/>
      <c r="O15" s="59"/>
    </row>
    <row r="16" spans="1:16" ht="29" x14ac:dyDescent="0.35">
      <c r="A16" s="103">
        <v>7</v>
      </c>
      <c r="B16" s="10"/>
      <c r="C16" s="10" t="s">
        <v>362</v>
      </c>
      <c r="D16" s="11" t="s">
        <v>11</v>
      </c>
      <c r="E16" s="100" t="s">
        <v>357</v>
      </c>
      <c r="F16" s="89">
        <v>10500</v>
      </c>
      <c r="G16" s="39" t="s">
        <v>116</v>
      </c>
      <c r="H16" s="56"/>
      <c r="I16" s="57">
        <v>9.5</v>
      </c>
      <c r="J16" s="13">
        <f t="shared" si="3"/>
        <v>0</v>
      </c>
      <c r="K16" s="12">
        <f t="shared" si="4"/>
        <v>0</v>
      </c>
      <c r="L16" s="13">
        <f t="shared" si="5"/>
        <v>0</v>
      </c>
      <c r="M16" s="58"/>
      <c r="N16" s="58"/>
      <c r="O16" s="59"/>
      <c r="P16" s="47"/>
    </row>
    <row r="17" spans="1:16" ht="43.5" x14ac:dyDescent="0.35">
      <c r="A17" s="103">
        <v>8</v>
      </c>
      <c r="B17" s="10"/>
      <c r="C17" s="165" t="s">
        <v>1181</v>
      </c>
      <c r="D17" s="11" t="s">
        <v>11</v>
      </c>
      <c r="E17" s="100" t="s">
        <v>1180</v>
      </c>
      <c r="F17" s="89">
        <v>60</v>
      </c>
      <c r="G17" s="39" t="s">
        <v>116</v>
      </c>
      <c r="H17" s="56"/>
      <c r="I17" s="57">
        <v>9.5</v>
      </c>
      <c r="J17" s="13">
        <f t="shared" si="3"/>
        <v>0</v>
      </c>
      <c r="K17" s="12">
        <f t="shared" si="4"/>
        <v>0</v>
      </c>
      <c r="L17" s="13">
        <f t="shared" si="5"/>
        <v>0</v>
      </c>
      <c r="M17" s="58"/>
      <c r="N17" s="58"/>
      <c r="O17" s="59"/>
      <c r="P17" s="47"/>
    </row>
    <row r="18" spans="1:16" ht="43.5" x14ac:dyDescent="0.35">
      <c r="A18" s="103">
        <v>9</v>
      </c>
      <c r="B18" s="10"/>
      <c r="C18" s="165" t="s">
        <v>1178</v>
      </c>
      <c r="D18" s="11" t="s">
        <v>11</v>
      </c>
      <c r="E18" s="100" t="s">
        <v>30</v>
      </c>
      <c r="F18" s="89">
        <v>60</v>
      </c>
      <c r="G18" s="39" t="s">
        <v>116</v>
      </c>
      <c r="H18" s="56"/>
      <c r="I18" s="57">
        <v>9.5</v>
      </c>
      <c r="J18" s="13">
        <f t="shared" si="3"/>
        <v>0</v>
      </c>
      <c r="K18" s="12">
        <f t="shared" si="4"/>
        <v>0</v>
      </c>
      <c r="L18" s="13">
        <f t="shared" si="5"/>
        <v>0</v>
      </c>
      <c r="M18" s="58"/>
      <c r="N18" s="58"/>
      <c r="O18" s="59"/>
      <c r="P18" s="47"/>
    </row>
    <row r="19" spans="1:16" ht="43.5" x14ac:dyDescent="0.35">
      <c r="A19" s="103">
        <v>10</v>
      </c>
      <c r="B19" s="10"/>
      <c r="C19" s="165" t="s">
        <v>1182</v>
      </c>
      <c r="D19" s="11" t="s">
        <v>11</v>
      </c>
      <c r="E19" s="100" t="s">
        <v>1183</v>
      </c>
      <c r="F19" s="89">
        <v>60</v>
      </c>
      <c r="G19" s="39" t="s">
        <v>116</v>
      </c>
      <c r="H19" s="56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  <c r="P19" s="47"/>
    </row>
    <row r="20" spans="1:16" ht="29" x14ac:dyDescent="0.35">
      <c r="A20" s="103">
        <v>11</v>
      </c>
      <c r="B20" s="10"/>
      <c r="C20" s="165" t="s">
        <v>1184</v>
      </c>
      <c r="D20" s="11" t="s">
        <v>11</v>
      </c>
      <c r="E20" s="100" t="s">
        <v>1183</v>
      </c>
      <c r="F20" s="89">
        <v>60</v>
      </c>
      <c r="G20" s="39" t="s">
        <v>116</v>
      </c>
      <c r="H20" s="56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  <c r="P20" s="47"/>
    </row>
    <row r="21" spans="1:16" ht="29" x14ac:dyDescent="0.35">
      <c r="A21" s="103">
        <v>12</v>
      </c>
      <c r="B21" s="10"/>
      <c r="C21" s="165" t="s">
        <v>1179</v>
      </c>
      <c r="D21" s="11" t="s">
        <v>11</v>
      </c>
      <c r="E21" s="100" t="s">
        <v>1185</v>
      </c>
      <c r="F21" s="89">
        <v>60</v>
      </c>
      <c r="G21" s="39" t="s">
        <v>116</v>
      </c>
      <c r="H21" s="56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  <c r="P21" s="47"/>
    </row>
    <row r="22" spans="1:16" ht="29" x14ac:dyDescent="0.35">
      <c r="A22" s="103">
        <v>13</v>
      </c>
      <c r="B22" s="10"/>
      <c r="C22" s="165" t="s">
        <v>1186</v>
      </c>
      <c r="D22" s="11" t="s">
        <v>11</v>
      </c>
      <c r="E22" s="100" t="s">
        <v>1183</v>
      </c>
      <c r="F22" s="89">
        <v>60</v>
      </c>
      <c r="G22" s="39" t="s">
        <v>116</v>
      </c>
      <c r="H22" s="56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  <c r="P22" s="47"/>
    </row>
    <row r="23" spans="1:16" ht="29" x14ac:dyDescent="0.35">
      <c r="A23" s="103">
        <v>14</v>
      </c>
      <c r="B23" s="10"/>
      <c r="C23" s="165" t="s">
        <v>1186</v>
      </c>
      <c r="D23" s="11" t="s">
        <v>11</v>
      </c>
      <c r="E23" s="100" t="s">
        <v>30</v>
      </c>
      <c r="F23" s="89">
        <v>10</v>
      </c>
      <c r="G23" s="39" t="s">
        <v>116</v>
      </c>
      <c r="H23" s="56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  <c r="P23" s="47"/>
    </row>
    <row r="24" spans="1:16" ht="29" x14ac:dyDescent="0.35">
      <c r="A24" s="103">
        <v>15</v>
      </c>
      <c r="B24" s="10"/>
      <c r="C24" s="165" t="s">
        <v>1187</v>
      </c>
      <c r="D24" s="11" t="s">
        <v>11</v>
      </c>
      <c r="E24" s="100" t="s">
        <v>1188</v>
      </c>
      <c r="F24" s="89">
        <v>10</v>
      </c>
      <c r="G24" s="39" t="s">
        <v>12</v>
      </c>
      <c r="H24" s="56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  <c r="P24" s="47"/>
    </row>
    <row r="25" spans="1:16" x14ac:dyDescent="0.35">
      <c r="A25" s="103">
        <v>16</v>
      </c>
      <c r="B25" s="10"/>
      <c r="C25" s="165" t="s">
        <v>1226</v>
      </c>
      <c r="D25" s="11" t="s">
        <v>11</v>
      </c>
      <c r="E25" s="100" t="s">
        <v>1227</v>
      </c>
      <c r="F25" s="89">
        <v>5</v>
      </c>
      <c r="G25" s="39" t="s">
        <v>12</v>
      </c>
      <c r="H25" s="56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  <c r="P25" s="47"/>
    </row>
    <row r="26" spans="1:16" x14ac:dyDescent="0.35">
      <c r="A26" s="103">
        <v>17</v>
      </c>
      <c r="B26" s="10" t="s">
        <v>573</v>
      </c>
      <c r="C26" s="10" t="s">
        <v>254</v>
      </c>
      <c r="D26" s="11" t="s">
        <v>11</v>
      </c>
      <c r="E26" s="100" t="s">
        <v>255</v>
      </c>
      <c r="F26" s="39">
        <v>120</v>
      </c>
      <c r="G26" s="39" t="s">
        <v>12</v>
      </c>
      <c r="H26" s="56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6" s="47" customFormat="1" x14ac:dyDescent="0.35">
      <c r="A27" s="103">
        <v>18</v>
      </c>
      <c r="B27" s="10"/>
      <c r="C27" s="10" t="s">
        <v>256</v>
      </c>
      <c r="D27" s="11" t="s">
        <v>11</v>
      </c>
      <c r="E27" s="100" t="s">
        <v>385</v>
      </c>
      <c r="F27" s="39">
        <v>25</v>
      </c>
      <c r="G27" s="39" t="s">
        <v>12</v>
      </c>
      <c r="H27" s="62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6" x14ac:dyDescent="0.35">
      <c r="A28" s="103">
        <v>19</v>
      </c>
      <c r="B28" s="10"/>
      <c r="C28" s="10" t="s">
        <v>256</v>
      </c>
      <c r="D28" s="11" t="s">
        <v>11</v>
      </c>
      <c r="E28" s="100" t="s">
        <v>257</v>
      </c>
      <c r="F28" s="39">
        <v>25</v>
      </c>
      <c r="G28" s="39" t="s">
        <v>12</v>
      </c>
      <c r="H28" s="56"/>
      <c r="I28" s="57">
        <v>9.5</v>
      </c>
      <c r="J28" s="13">
        <f t="shared" si="3"/>
        <v>0</v>
      </c>
      <c r="K28" s="12">
        <f t="shared" si="4"/>
        <v>0</v>
      </c>
      <c r="L28" s="13">
        <f t="shared" si="5"/>
        <v>0</v>
      </c>
      <c r="M28" s="58"/>
      <c r="N28" s="58"/>
      <c r="O28" s="59"/>
    </row>
    <row r="29" spans="1:16" x14ac:dyDescent="0.35">
      <c r="A29" s="103">
        <v>20</v>
      </c>
      <c r="B29" s="10"/>
      <c r="C29" s="10" t="s">
        <v>415</v>
      </c>
      <c r="D29" s="11" t="s">
        <v>11</v>
      </c>
      <c r="E29" s="100" t="s">
        <v>258</v>
      </c>
      <c r="F29" s="39">
        <v>84</v>
      </c>
      <c r="G29" s="39" t="s">
        <v>12</v>
      </c>
      <c r="H29" s="56"/>
      <c r="I29" s="57">
        <v>9.5</v>
      </c>
      <c r="J29" s="13">
        <f t="shared" si="3"/>
        <v>0</v>
      </c>
      <c r="K29" s="12">
        <f t="shared" si="4"/>
        <v>0</v>
      </c>
      <c r="L29" s="13">
        <f t="shared" si="5"/>
        <v>0</v>
      </c>
      <c r="M29" s="58"/>
      <c r="N29" s="58"/>
      <c r="O29" s="59"/>
    </row>
    <row r="30" spans="1:16" x14ac:dyDescent="0.35">
      <c r="A30" s="103">
        <v>21</v>
      </c>
      <c r="B30" s="10" t="s">
        <v>574</v>
      </c>
      <c r="C30" s="10" t="s">
        <v>259</v>
      </c>
      <c r="D30" s="11" t="s">
        <v>11</v>
      </c>
      <c r="E30" s="100" t="s">
        <v>260</v>
      </c>
      <c r="F30" s="39">
        <v>40</v>
      </c>
      <c r="G30" s="39" t="s">
        <v>12</v>
      </c>
      <c r="H30" s="56"/>
      <c r="I30" s="57">
        <v>9.5</v>
      </c>
      <c r="J30" s="13">
        <f t="shared" si="3"/>
        <v>0</v>
      </c>
      <c r="K30" s="12">
        <f t="shared" si="4"/>
        <v>0</v>
      </c>
      <c r="L30" s="13">
        <f t="shared" si="5"/>
        <v>0</v>
      </c>
      <c r="M30" s="58"/>
      <c r="N30" s="58"/>
      <c r="O30" s="59"/>
    </row>
    <row r="31" spans="1:16" x14ac:dyDescent="0.35">
      <c r="A31" s="103">
        <v>22</v>
      </c>
      <c r="B31" s="10"/>
      <c r="C31" s="10" t="s">
        <v>261</v>
      </c>
      <c r="D31" s="11" t="s">
        <v>11</v>
      </c>
      <c r="E31" s="100" t="s">
        <v>260</v>
      </c>
      <c r="F31" s="39">
        <v>35</v>
      </c>
      <c r="G31" s="39" t="s">
        <v>12</v>
      </c>
      <c r="H31" s="56"/>
      <c r="I31" s="57">
        <v>9.5</v>
      </c>
      <c r="J31" s="13">
        <f t="shared" si="3"/>
        <v>0</v>
      </c>
      <c r="K31" s="12">
        <f t="shared" si="4"/>
        <v>0</v>
      </c>
      <c r="L31" s="13">
        <f t="shared" si="5"/>
        <v>0</v>
      </c>
      <c r="M31" s="58"/>
      <c r="N31" s="58"/>
      <c r="O31" s="59"/>
    </row>
    <row r="32" spans="1:16" x14ac:dyDescent="0.35">
      <c r="A32" s="103">
        <v>23</v>
      </c>
      <c r="B32" s="10"/>
      <c r="C32" s="10" t="s">
        <v>262</v>
      </c>
      <c r="D32" s="11" t="s">
        <v>11</v>
      </c>
      <c r="E32" s="100" t="s">
        <v>153</v>
      </c>
      <c r="F32" s="89">
        <v>22000</v>
      </c>
      <c r="G32" s="39" t="s">
        <v>116</v>
      </c>
      <c r="H32" s="56"/>
      <c r="I32" s="57">
        <v>9.5</v>
      </c>
      <c r="J32" s="13">
        <f t="shared" si="3"/>
        <v>0</v>
      </c>
      <c r="K32" s="12">
        <f t="shared" si="4"/>
        <v>0</v>
      </c>
      <c r="L32" s="13">
        <f t="shared" si="5"/>
        <v>0</v>
      </c>
      <c r="M32" s="58"/>
      <c r="N32" s="58"/>
      <c r="O32" s="59"/>
    </row>
    <row r="33" spans="1:15" x14ac:dyDescent="0.35">
      <c r="A33" s="103">
        <v>24</v>
      </c>
      <c r="B33" s="10" t="s">
        <v>575</v>
      </c>
      <c r="C33" s="10" t="s">
        <v>263</v>
      </c>
      <c r="D33" s="11" t="s">
        <v>11</v>
      </c>
      <c r="E33" s="100" t="s">
        <v>257</v>
      </c>
      <c r="F33" s="39">
        <v>140</v>
      </c>
      <c r="G33" s="39" t="s">
        <v>12</v>
      </c>
      <c r="H33" s="56"/>
      <c r="I33" s="57">
        <v>9.5</v>
      </c>
      <c r="J33" s="13">
        <f t="shared" si="3"/>
        <v>0</v>
      </c>
      <c r="K33" s="12">
        <f t="shared" si="4"/>
        <v>0</v>
      </c>
      <c r="L33" s="13">
        <f t="shared" si="5"/>
        <v>0</v>
      </c>
      <c r="M33" s="58"/>
      <c r="N33" s="58"/>
      <c r="O33" s="59"/>
    </row>
    <row r="34" spans="1:15" x14ac:dyDescent="0.35">
      <c r="A34" s="103">
        <v>25</v>
      </c>
      <c r="B34" s="10"/>
      <c r="C34" s="10" t="s">
        <v>387</v>
      </c>
      <c r="D34" s="11" t="s">
        <v>11</v>
      </c>
      <c r="E34" s="100" t="s">
        <v>385</v>
      </c>
      <c r="F34" s="39">
        <v>25</v>
      </c>
      <c r="G34" s="39" t="s">
        <v>12</v>
      </c>
      <c r="H34" s="56"/>
      <c r="I34" s="57">
        <v>9.5</v>
      </c>
      <c r="J34" s="13">
        <f t="shared" si="3"/>
        <v>0</v>
      </c>
      <c r="K34" s="12">
        <f t="shared" si="4"/>
        <v>0</v>
      </c>
      <c r="L34" s="13">
        <f t="shared" si="5"/>
        <v>0</v>
      </c>
      <c r="M34" s="58"/>
      <c r="N34" s="58"/>
      <c r="O34" s="59"/>
    </row>
    <row r="35" spans="1:15" ht="31.5" customHeight="1" x14ac:dyDescent="0.35">
      <c r="A35" s="103">
        <v>26</v>
      </c>
      <c r="B35" s="10"/>
      <c r="C35" s="10" t="s">
        <v>426</v>
      </c>
      <c r="D35" s="11" t="s">
        <v>155</v>
      </c>
      <c r="E35" s="100" t="s">
        <v>148</v>
      </c>
      <c r="F35" s="39">
        <v>120</v>
      </c>
      <c r="G35" s="39" t="s">
        <v>149</v>
      </c>
      <c r="H35" s="56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58"/>
      <c r="N35" s="58"/>
      <c r="O35" s="59"/>
    </row>
    <row r="36" spans="1:15" ht="29" x14ac:dyDescent="0.35">
      <c r="A36" s="103">
        <v>27</v>
      </c>
      <c r="B36" s="10"/>
      <c r="C36" s="10" t="s">
        <v>1153</v>
      </c>
      <c r="D36" s="11" t="s">
        <v>155</v>
      </c>
      <c r="E36" s="100" t="s">
        <v>148</v>
      </c>
      <c r="F36" s="39">
        <v>100</v>
      </c>
      <c r="G36" s="39" t="s">
        <v>149</v>
      </c>
      <c r="H36" s="56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58"/>
      <c r="N36" s="58"/>
      <c r="O36" s="59"/>
    </row>
    <row r="37" spans="1:15" x14ac:dyDescent="0.35">
      <c r="A37" s="103">
        <v>28</v>
      </c>
      <c r="B37" s="10"/>
      <c r="C37" s="10" t="s">
        <v>264</v>
      </c>
      <c r="D37" s="11" t="s">
        <v>155</v>
      </c>
      <c r="E37" s="100" t="s">
        <v>273</v>
      </c>
      <c r="F37" s="89">
        <v>4460</v>
      </c>
      <c r="G37" s="39" t="s">
        <v>149</v>
      </c>
      <c r="H37" s="56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58"/>
      <c r="N37" s="58"/>
      <c r="O37" s="59"/>
    </row>
    <row r="38" spans="1:15" x14ac:dyDescent="0.35">
      <c r="A38" s="103">
        <v>29</v>
      </c>
      <c r="B38" s="10"/>
      <c r="C38" s="10" t="s">
        <v>265</v>
      </c>
      <c r="D38" s="11" t="s">
        <v>155</v>
      </c>
      <c r="E38" s="100" t="s">
        <v>148</v>
      </c>
      <c r="F38" s="39">
        <v>24</v>
      </c>
      <c r="G38" s="39" t="s">
        <v>149</v>
      </c>
      <c r="H38" s="56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58"/>
      <c r="N38" s="58"/>
      <c r="O38" s="59"/>
    </row>
    <row r="39" spans="1:15" x14ac:dyDescent="0.35">
      <c r="A39" s="103">
        <v>30</v>
      </c>
      <c r="B39" s="10"/>
      <c r="C39" s="10" t="s">
        <v>1154</v>
      </c>
      <c r="D39" s="11" t="s">
        <v>155</v>
      </c>
      <c r="E39" s="100" t="s">
        <v>1155</v>
      </c>
      <c r="F39" s="39">
        <v>5</v>
      </c>
      <c r="G39" s="39" t="s">
        <v>781</v>
      </c>
      <c r="H39" s="56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58"/>
      <c r="N39" s="58"/>
      <c r="O39" s="59"/>
    </row>
    <row r="40" spans="1:15" x14ac:dyDescent="0.35">
      <c r="A40" s="103">
        <v>31</v>
      </c>
      <c r="B40" s="10" t="s">
        <v>576</v>
      </c>
      <c r="C40" s="10" t="s">
        <v>266</v>
      </c>
      <c r="D40" s="11" t="s">
        <v>11</v>
      </c>
      <c r="E40" s="100" t="s">
        <v>13</v>
      </c>
      <c r="F40" s="39">
        <v>6</v>
      </c>
      <c r="G40" s="39" t="s">
        <v>12</v>
      </c>
      <c r="H40" s="56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58"/>
      <c r="N40" s="58"/>
      <c r="O40" s="59"/>
    </row>
    <row r="41" spans="1:15" x14ac:dyDescent="0.35">
      <c r="A41" s="103">
        <v>32</v>
      </c>
      <c r="B41" s="10"/>
      <c r="C41" s="10" t="s">
        <v>267</v>
      </c>
      <c r="D41" s="11" t="s">
        <v>11</v>
      </c>
      <c r="E41" s="100" t="s">
        <v>268</v>
      </c>
      <c r="F41" s="39">
        <v>10</v>
      </c>
      <c r="G41" s="39" t="s">
        <v>12</v>
      </c>
      <c r="H41" s="56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58"/>
      <c r="N41" s="58"/>
      <c r="O41" s="59"/>
    </row>
    <row r="42" spans="1:15" x14ac:dyDescent="0.35">
      <c r="A42" s="103">
        <v>33</v>
      </c>
      <c r="B42" s="10"/>
      <c r="C42" s="10" t="s">
        <v>550</v>
      </c>
      <c r="D42" s="11" t="s">
        <v>11</v>
      </c>
      <c r="E42" s="100" t="s">
        <v>268</v>
      </c>
      <c r="F42" s="39">
        <v>54</v>
      </c>
      <c r="G42" s="39" t="s">
        <v>12</v>
      </c>
      <c r="H42" s="56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58"/>
      <c r="N42" s="58"/>
      <c r="O42" s="59"/>
    </row>
    <row r="43" spans="1:15" x14ac:dyDescent="0.35">
      <c r="A43" s="103">
        <v>34</v>
      </c>
      <c r="B43" s="10" t="s">
        <v>577</v>
      </c>
      <c r="C43" s="10" t="s">
        <v>269</v>
      </c>
      <c r="D43" s="11" t="s">
        <v>11</v>
      </c>
      <c r="E43" s="100" t="s">
        <v>176</v>
      </c>
      <c r="F43" s="39">
        <v>720</v>
      </c>
      <c r="G43" s="39" t="s">
        <v>12</v>
      </c>
      <c r="H43" s="56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58"/>
      <c r="N43" s="58"/>
      <c r="O43" s="59"/>
    </row>
    <row r="44" spans="1:15" x14ac:dyDescent="0.35">
      <c r="A44" s="103">
        <v>35</v>
      </c>
      <c r="B44" s="10"/>
      <c r="C44" s="10" t="s">
        <v>270</v>
      </c>
      <c r="D44" s="11" t="s">
        <v>11</v>
      </c>
      <c r="E44" s="100" t="s">
        <v>268</v>
      </c>
      <c r="F44" s="39">
        <v>3</v>
      </c>
      <c r="G44" s="39" t="s">
        <v>12</v>
      </c>
      <c r="H44" s="56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58"/>
      <c r="N44" s="58"/>
      <c r="O44" s="59"/>
    </row>
    <row r="45" spans="1:15" x14ac:dyDescent="0.35">
      <c r="A45" s="103">
        <v>36</v>
      </c>
      <c r="B45" s="10"/>
      <c r="C45" s="10" t="s">
        <v>270</v>
      </c>
      <c r="D45" s="11" t="s">
        <v>11</v>
      </c>
      <c r="E45" s="100" t="s">
        <v>283</v>
      </c>
      <c r="F45" s="39">
        <v>30</v>
      </c>
      <c r="G45" s="39" t="s">
        <v>12</v>
      </c>
      <c r="H45" s="56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58"/>
      <c r="N45" s="58"/>
      <c r="O45" s="59"/>
    </row>
    <row r="46" spans="1:15" x14ac:dyDescent="0.35">
      <c r="A46" s="103">
        <v>37</v>
      </c>
      <c r="B46" s="10"/>
      <c r="C46" s="10" t="s">
        <v>271</v>
      </c>
      <c r="D46" s="11" t="s">
        <v>11</v>
      </c>
      <c r="E46" s="100" t="s">
        <v>176</v>
      </c>
      <c r="F46" s="39">
        <v>370</v>
      </c>
      <c r="G46" s="39" t="s">
        <v>12</v>
      </c>
      <c r="H46" s="56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58"/>
      <c r="N46" s="58"/>
      <c r="O46" s="59"/>
    </row>
    <row r="47" spans="1:15" x14ac:dyDescent="0.35">
      <c r="A47" s="103">
        <v>38</v>
      </c>
      <c r="B47" s="10"/>
      <c r="C47" s="10" t="s">
        <v>396</v>
      </c>
      <c r="D47" s="11" t="s">
        <v>11</v>
      </c>
      <c r="E47" s="100" t="s">
        <v>177</v>
      </c>
      <c r="F47" s="39">
        <v>113</v>
      </c>
      <c r="G47" s="39" t="s">
        <v>12</v>
      </c>
      <c r="H47" s="56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58"/>
      <c r="N47" s="58"/>
      <c r="O47" s="59"/>
    </row>
    <row r="48" spans="1:15" x14ac:dyDescent="0.35">
      <c r="A48" s="103">
        <v>39</v>
      </c>
      <c r="B48" s="10"/>
      <c r="C48" s="10" t="s">
        <v>397</v>
      </c>
      <c r="D48" s="11" t="s">
        <v>11</v>
      </c>
      <c r="E48" s="100" t="s">
        <v>177</v>
      </c>
      <c r="F48" s="39">
        <v>72</v>
      </c>
      <c r="G48" s="39" t="s">
        <v>12</v>
      </c>
      <c r="H48" s="56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58"/>
      <c r="N48" s="58"/>
      <c r="O48" s="59"/>
    </row>
    <row r="49" spans="1:15" x14ac:dyDescent="0.35">
      <c r="A49" s="103">
        <v>40</v>
      </c>
      <c r="B49" s="10" t="s">
        <v>578</v>
      </c>
      <c r="C49" s="10" t="s">
        <v>272</v>
      </c>
      <c r="D49" s="11" t="s">
        <v>155</v>
      </c>
      <c r="E49" s="100" t="s">
        <v>273</v>
      </c>
      <c r="F49" s="39">
        <v>600</v>
      </c>
      <c r="G49" s="39" t="s">
        <v>149</v>
      </c>
      <c r="H49" s="56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58"/>
      <c r="N49" s="58"/>
      <c r="O49" s="59"/>
    </row>
    <row r="50" spans="1:15" x14ac:dyDescent="0.35">
      <c r="A50" s="103">
        <v>41</v>
      </c>
      <c r="B50" s="10"/>
      <c r="C50" s="10" t="s">
        <v>274</v>
      </c>
      <c r="D50" s="11" t="s">
        <v>155</v>
      </c>
      <c r="E50" s="100" t="s">
        <v>273</v>
      </c>
      <c r="F50" s="39">
        <v>60</v>
      </c>
      <c r="G50" s="39" t="s">
        <v>149</v>
      </c>
      <c r="H50" s="56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58"/>
      <c r="N50" s="58"/>
      <c r="O50" s="59"/>
    </row>
    <row r="51" spans="1:15" x14ac:dyDescent="0.35">
      <c r="A51" s="103">
        <v>42</v>
      </c>
      <c r="B51" s="10"/>
      <c r="C51" s="10" t="s">
        <v>274</v>
      </c>
      <c r="D51" s="11" t="s">
        <v>155</v>
      </c>
      <c r="E51" s="100" t="s">
        <v>148</v>
      </c>
      <c r="F51" s="39"/>
      <c r="G51" s="39"/>
      <c r="H51" s="56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58"/>
      <c r="N51" s="58"/>
      <c r="O51" s="59"/>
    </row>
    <row r="52" spans="1:15" x14ac:dyDescent="0.35">
      <c r="A52" s="103">
        <v>43</v>
      </c>
      <c r="B52" s="10"/>
      <c r="C52" s="10" t="s">
        <v>272</v>
      </c>
      <c r="D52" s="11" t="s">
        <v>155</v>
      </c>
      <c r="E52" s="100" t="s">
        <v>148</v>
      </c>
      <c r="F52" s="39">
        <v>35</v>
      </c>
      <c r="G52" s="39" t="s">
        <v>149</v>
      </c>
      <c r="H52" s="56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58"/>
      <c r="N52" s="58"/>
      <c r="O52" s="59"/>
    </row>
    <row r="53" spans="1:15" x14ac:dyDescent="0.35">
      <c r="A53" s="103">
        <v>44</v>
      </c>
      <c r="B53" s="10"/>
      <c r="C53" s="10" t="s">
        <v>712</v>
      </c>
      <c r="D53" s="11" t="s">
        <v>155</v>
      </c>
      <c r="E53" s="100" t="s">
        <v>148</v>
      </c>
      <c r="F53" s="39">
        <v>20</v>
      </c>
      <c r="G53" s="39" t="s">
        <v>149</v>
      </c>
      <c r="H53" s="56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58"/>
      <c r="N53" s="58"/>
      <c r="O53" s="59"/>
    </row>
    <row r="54" spans="1:15" x14ac:dyDescent="0.35">
      <c r="A54" s="103">
        <v>45</v>
      </c>
      <c r="B54" s="10"/>
      <c r="C54" s="10" t="s">
        <v>276</v>
      </c>
      <c r="D54" s="11" t="s">
        <v>155</v>
      </c>
      <c r="E54" s="100" t="s">
        <v>275</v>
      </c>
      <c r="F54" s="39">
        <v>5</v>
      </c>
      <c r="G54" s="39" t="s">
        <v>149</v>
      </c>
      <c r="H54" s="56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58"/>
      <c r="N54" s="58"/>
      <c r="O54" s="59"/>
    </row>
    <row r="55" spans="1:15" ht="29" x14ac:dyDescent="0.35">
      <c r="A55" s="103">
        <v>46</v>
      </c>
      <c r="B55" s="10" t="s">
        <v>579</v>
      </c>
      <c r="C55" s="10" t="s">
        <v>1223</v>
      </c>
      <c r="D55" s="11" t="s">
        <v>11</v>
      </c>
      <c r="E55" s="100" t="s">
        <v>1224</v>
      </c>
      <c r="F55" s="39">
        <v>10</v>
      </c>
      <c r="G55" s="39" t="s">
        <v>694</v>
      </c>
      <c r="H55" s="56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58"/>
      <c r="N55" s="58"/>
      <c r="O55" s="59"/>
    </row>
    <row r="56" spans="1:15" x14ac:dyDescent="0.35">
      <c r="A56" s="103">
        <v>47</v>
      </c>
      <c r="B56" s="10"/>
      <c r="C56" s="10" t="s">
        <v>1329</v>
      </c>
      <c r="D56" s="11" t="s">
        <v>11</v>
      </c>
      <c r="E56" s="100" t="s">
        <v>1330</v>
      </c>
      <c r="F56" s="39">
        <v>5</v>
      </c>
      <c r="G56" s="39" t="s">
        <v>12</v>
      </c>
      <c r="H56" s="56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58"/>
      <c r="N56" s="58"/>
      <c r="O56" s="59"/>
    </row>
    <row r="57" spans="1:15" x14ac:dyDescent="0.35">
      <c r="A57" s="103">
        <v>48</v>
      </c>
      <c r="B57" s="10"/>
      <c r="C57" s="10" t="s">
        <v>1166</v>
      </c>
      <c r="D57" s="11" t="s">
        <v>11</v>
      </c>
      <c r="E57" s="100" t="s">
        <v>1167</v>
      </c>
      <c r="F57" s="39" t="s">
        <v>1168</v>
      </c>
      <c r="G57" s="39" t="s">
        <v>694</v>
      </c>
      <c r="H57" s="56"/>
      <c r="I57" s="57">
        <v>9.5</v>
      </c>
      <c r="J57" s="13">
        <v>0</v>
      </c>
      <c r="K57" s="12">
        <f t="shared" si="4"/>
        <v>0</v>
      </c>
      <c r="L57" s="13">
        <f t="shared" si="5"/>
        <v>0</v>
      </c>
      <c r="M57" s="58"/>
      <c r="N57" s="58"/>
      <c r="O57" s="59"/>
    </row>
    <row r="58" spans="1:15" x14ac:dyDescent="0.35">
      <c r="A58" s="103">
        <v>49</v>
      </c>
      <c r="B58" s="10"/>
      <c r="C58" s="10" t="s">
        <v>1169</v>
      </c>
      <c r="D58" s="11" t="s">
        <v>11</v>
      </c>
      <c r="E58" s="100" t="s">
        <v>1167</v>
      </c>
      <c r="F58" s="39" t="s">
        <v>1170</v>
      </c>
      <c r="G58" s="39" t="s">
        <v>694</v>
      </c>
      <c r="H58" s="56"/>
      <c r="I58" s="57">
        <v>9.5</v>
      </c>
      <c r="J58" s="13">
        <v>0</v>
      </c>
      <c r="K58" s="12">
        <v>0</v>
      </c>
      <c r="L58" s="13">
        <f t="shared" si="5"/>
        <v>0</v>
      </c>
      <c r="M58" s="58"/>
      <c r="N58" s="58"/>
      <c r="O58" s="59"/>
    </row>
    <row r="59" spans="1:15" x14ac:dyDescent="0.35">
      <c r="A59" s="103">
        <v>50</v>
      </c>
      <c r="B59" s="10"/>
      <c r="C59" s="10" t="s">
        <v>1176</v>
      </c>
      <c r="D59" s="11" t="s">
        <v>11</v>
      </c>
      <c r="E59" s="100" t="s">
        <v>1175</v>
      </c>
      <c r="F59" s="39">
        <v>50</v>
      </c>
      <c r="G59" s="39" t="s">
        <v>694</v>
      </c>
      <c r="H59" s="56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58"/>
      <c r="N59" s="58"/>
      <c r="O59" s="59"/>
    </row>
    <row r="60" spans="1:15" x14ac:dyDescent="0.35">
      <c r="A60" s="103">
        <v>51</v>
      </c>
      <c r="B60" s="10"/>
      <c r="C60" s="10" t="s">
        <v>1177</v>
      </c>
      <c r="D60" s="11" t="s">
        <v>11</v>
      </c>
      <c r="E60" s="100" t="s">
        <v>1175</v>
      </c>
      <c r="F60" s="39">
        <v>50</v>
      </c>
      <c r="G60" s="39" t="s">
        <v>694</v>
      </c>
      <c r="H60" s="56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58"/>
      <c r="N60" s="58"/>
      <c r="O60" s="59"/>
    </row>
    <row r="61" spans="1:15" x14ac:dyDescent="0.35">
      <c r="A61" s="103">
        <v>52</v>
      </c>
      <c r="B61" s="10"/>
      <c r="C61" s="10" t="s">
        <v>1171</v>
      </c>
      <c r="D61" s="11" t="s">
        <v>11</v>
      </c>
      <c r="E61" s="100" t="s">
        <v>1167</v>
      </c>
      <c r="F61" s="39" t="s">
        <v>1172</v>
      </c>
      <c r="G61" s="39" t="s">
        <v>694</v>
      </c>
      <c r="H61" s="56"/>
      <c r="I61" s="57">
        <v>9.5</v>
      </c>
      <c r="J61" s="13">
        <v>0</v>
      </c>
      <c r="K61" s="12">
        <f t="shared" si="4"/>
        <v>0</v>
      </c>
      <c r="L61" s="13">
        <f t="shared" si="5"/>
        <v>0</v>
      </c>
      <c r="M61" s="58"/>
      <c r="N61" s="58"/>
      <c r="O61" s="59"/>
    </row>
    <row r="62" spans="1:15" x14ac:dyDescent="0.35">
      <c r="A62" s="103">
        <v>53</v>
      </c>
      <c r="B62" s="10"/>
      <c r="C62" s="10" t="s">
        <v>277</v>
      </c>
      <c r="D62" s="11" t="s">
        <v>11</v>
      </c>
      <c r="E62" s="100" t="s">
        <v>13</v>
      </c>
      <c r="F62" s="39">
        <v>2</v>
      </c>
      <c r="G62" s="39" t="s">
        <v>12</v>
      </c>
      <c r="H62" s="56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58"/>
      <c r="N62" s="58"/>
      <c r="O62" s="59"/>
    </row>
    <row r="63" spans="1:15" x14ac:dyDescent="0.35">
      <c r="A63" s="103">
        <v>54</v>
      </c>
      <c r="B63" s="10"/>
      <c r="C63" s="10" t="s">
        <v>278</v>
      </c>
      <c r="D63" s="11" t="s">
        <v>11</v>
      </c>
      <c r="E63" s="100" t="s">
        <v>13</v>
      </c>
      <c r="F63" s="39">
        <v>11</v>
      </c>
      <c r="G63" s="39" t="s">
        <v>12</v>
      </c>
      <c r="H63" s="56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58"/>
      <c r="N63" s="58"/>
      <c r="O63" s="59"/>
    </row>
    <row r="64" spans="1:15" x14ac:dyDescent="0.35">
      <c r="A64" s="103">
        <v>55</v>
      </c>
      <c r="B64" s="10"/>
      <c r="C64" s="10" t="s">
        <v>279</v>
      </c>
      <c r="D64" s="11" t="s">
        <v>11</v>
      </c>
      <c r="E64" s="100" t="s">
        <v>15</v>
      </c>
      <c r="F64" s="39">
        <v>1</v>
      </c>
      <c r="G64" s="39" t="s">
        <v>694</v>
      </c>
      <c r="H64" s="56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58"/>
      <c r="N64" s="58"/>
      <c r="O64" s="59"/>
    </row>
    <row r="65" spans="1:15" x14ac:dyDescent="0.35">
      <c r="A65" s="103">
        <v>56</v>
      </c>
      <c r="B65" s="10"/>
      <c r="C65" s="10" t="s">
        <v>279</v>
      </c>
      <c r="D65" s="11" t="s">
        <v>11</v>
      </c>
      <c r="E65" s="100" t="s">
        <v>1235</v>
      </c>
      <c r="F65" s="39">
        <v>15</v>
      </c>
      <c r="G65" s="39" t="s">
        <v>694</v>
      </c>
      <c r="H65" s="56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58"/>
      <c r="N65" s="58"/>
      <c r="O65" s="59"/>
    </row>
    <row r="66" spans="1:15" x14ac:dyDescent="0.35">
      <c r="A66" s="103">
        <v>57</v>
      </c>
      <c r="B66" s="10"/>
      <c r="C66" s="10" t="s">
        <v>1327</v>
      </c>
      <c r="D66" s="11" t="s">
        <v>11</v>
      </c>
      <c r="E66" s="100" t="s">
        <v>185</v>
      </c>
      <c r="F66" s="39">
        <v>15</v>
      </c>
      <c r="G66" s="39" t="s">
        <v>694</v>
      </c>
      <c r="H66" s="56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58"/>
      <c r="N66" s="58"/>
      <c r="O66" s="59"/>
    </row>
    <row r="67" spans="1:15" x14ac:dyDescent="0.35">
      <c r="A67" s="103">
        <v>58</v>
      </c>
      <c r="B67" s="10"/>
      <c r="C67" s="10" t="s">
        <v>1328</v>
      </c>
      <c r="D67" s="11" t="s">
        <v>11</v>
      </c>
      <c r="E67" s="100" t="s">
        <v>185</v>
      </c>
      <c r="F67" s="39">
        <v>15</v>
      </c>
      <c r="G67" s="39" t="s">
        <v>694</v>
      </c>
      <c r="H67" s="56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58"/>
      <c r="N67" s="58"/>
      <c r="O67" s="59"/>
    </row>
    <row r="68" spans="1:15" ht="29" x14ac:dyDescent="0.35">
      <c r="A68" s="103">
        <v>59</v>
      </c>
      <c r="B68" s="82"/>
      <c r="C68" s="10" t="s">
        <v>1212</v>
      </c>
      <c r="D68" s="11" t="s">
        <v>11</v>
      </c>
      <c r="E68" s="100" t="s">
        <v>1211</v>
      </c>
      <c r="F68" s="39">
        <v>2</v>
      </c>
      <c r="G68" s="39" t="s">
        <v>12</v>
      </c>
      <c r="H68" s="106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58"/>
      <c r="N68" s="58"/>
      <c r="O68" s="59"/>
    </row>
    <row r="69" spans="1:15" x14ac:dyDescent="0.35">
      <c r="A69" s="103">
        <v>60</v>
      </c>
      <c r="B69" s="10"/>
      <c r="C69" s="10" t="s">
        <v>280</v>
      </c>
      <c r="D69" s="11" t="s">
        <v>11</v>
      </c>
      <c r="E69" s="100" t="s">
        <v>13</v>
      </c>
      <c r="F69" s="89">
        <v>1790</v>
      </c>
      <c r="G69" s="39" t="s">
        <v>12</v>
      </c>
      <c r="H69" s="56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58"/>
      <c r="N69" s="58"/>
      <c r="O69" s="59"/>
    </row>
    <row r="70" spans="1:15" x14ac:dyDescent="0.35">
      <c r="A70" s="103">
        <v>61</v>
      </c>
      <c r="B70" s="10"/>
      <c r="C70" s="10" t="s">
        <v>281</v>
      </c>
      <c r="D70" s="11" t="s">
        <v>11</v>
      </c>
      <c r="E70" s="100" t="s">
        <v>15</v>
      </c>
      <c r="F70" s="39">
        <v>10</v>
      </c>
      <c r="G70" s="39" t="s">
        <v>12</v>
      </c>
      <c r="H70" s="56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58"/>
      <c r="N70" s="58"/>
      <c r="O70" s="59"/>
    </row>
    <row r="71" spans="1:15" x14ac:dyDescent="0.35">
      <c r="A71" s="103">
        <v>62</v>
      </c>
      <c r="B71" s="10"/>
      <c r="C71" s="10" t="s">
        <v>282</v>
      </c>
      <c r="D71" s="11" t="s">
        <v>11</v>
      </c>
      <c r="E71" s="100" t="s">
        <v>14</v>
      </c>
      <c r="F71" s="39">
        <v>75</v>
      </c>
      <c r="G71" s="39" t="s">
        <v>12</v>
      </c>
      <c r="H71" s="56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58"/>
      <c r="N71" s="58"/>
      <c r="O71" s="59"/>
    </row>
    <row r="72" spans="1:15" x14ac:dyDescent="0.35">
      <c r="A72" s="103">
        <v>63</v>
      </c>
      <c r="B72" s="10"/>
      <c r="C72" s="10" t="s">
        <v>438</v>
      </c>
      <c r="D72" s="11" t="s">
        <v>11</v>
      </c>
      <c r="E72" s="100" t="s">
        <v>13</v>
      </c>
      <c r="F72" s="39">
        <v>75</v>
      </c>
      <c r="G72" s="39" t="s">
        <v>12</v>
      </c>
      <c r="H72" s="56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58"/>
      <c r="N72" s="58"/>
      <c r="O72" s="59"/>
    </row>
    <row r="73" spans="1:15" x14ac:dyDescent="0.35">
      <c r="A73" s="103">
        <v>64</v>
      </c>
      <c r="B73" s="10"/>
      <c r="C73" s="10" t="s">
        <v>438</v>
      </c>
      <c r="D73" s="11" t="s">
        <v>11</v>
      </c>
      <c r="E73" s="100" t="s">
        <v>851</v>
      </c>
      <c r="F73" s="39">
        <v>1</v>
      </c>
      <c r="G73" s="39" t="s">
        <v>12</v>
      </c>
      <c r="H73" s="56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58"/>
      <c r="N73" s="58"/>
      <c r="O73" s="59"/>
    </row>
    <row r="74" spans="1:15" x14ac:dyDescent="0.35">
      <c r="A74" s="103">
        <v>65</v>
      </c>
      <c r="B74" s="10"/>
      <c r="C74" s="10" t="s">
        <v>551</v>
      </c>
      <c r="D74" s="11" t="s">
        <v>11</v>
      </c>
      <c r="E74" s="100" t="s">
        <v>283</v>
      </c>
      <c r="F74" s="39">
        <v>1190</v>
      </c>
      <c r="G74" s="39" t="s">
        <v>12</v>
      </c>
      <c r="H74" s="56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58"/>
      <c r="N74" s="58"/>
      <c r="O74" s="59"/>
    </row>
    <row r="75" spans="1:15" ht="19.5" customHeight="1" x14ac:dyDescent="0.35">
      <c r="A75" s="103">
        <v>66</v>
      </c>
      <c r="B75" s="10"/>
      <c r="C75" s="10" t="s">
        <v>551</v>
      </c>
      <c r="D75" s="11" t="s">
        <v>11</v>
      </c>
      <c r="E75" s="100" t="s">
        <v>13</v>
      </c>
      <c r="F75" s="39">
        <v>50</v>
      </c>
      <c r="G75" s="39" t="s">
        <v>12</v>
      </c>
      <c r="H75" s="56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58"/>
      <c r="N75" s="58"/>
      <c r="O75" s="59"/>
    </row>
    <row r="76" spans="1:15" x14ac:dyDescent="0.35">
      <c r="A76" s="103">
        <v>67</v>
      </c>
      <c r="B76" s="10"/>
      <c r="C76" s="10" t="s">
        <v>284</v>
      </c>
      <c r="D76" s="11" t="s">
        <v>11</v>
      </c>
      <c r="E76" s="100" t="s">
        <v>285</v>
      </c>
      <c r="F76" s="39">
        <v>18</v>
      </c>
      <c r="G76" s="39" t="s">
        <v>12</v>
      </c>
      <c r="H76" s="56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58"/>
      <c r="N76" s="58"/>
      <c r="O76" s="59"/>
    </row>
    <row r="77" spans="1:15" x14ac:dyDescent="0.35">
      <c r="A77" s="103">
        <v>68</v>
      </c>
      <c r="B77" s="10"/>
      <c r="C77" s="10" t="s">
        <v>286</v>
      </c>
      <c r="D77" s="11" t="s">
        <v>11</v>
      </c>
      <c r="E77" s="100" t="s">
        <v>287</v>
      </c>
      <c r="F77" s="39">
        <v>0.5</v>
      </c>
      <c r="G77" s="39" t="s">
        <v>12</v>
      </c>
      <c r="H77" s="56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58"/>
      <c r="N77" s="58"/>
      <c r="O77" s="59"/>
    </row>
    <row r="78" spans="1:15" x14ac:dyDescent="0.35">
      <c r="A78" s="103">
        <v>69</v>
      </c>
      <c r="B78" s="10"/>
      <c r="C78" s="10" t="s">
        <v>553</v>
      </c>
      <c r="D78" s="11" t="s">
        <v>11</v>
      </c>
      <c r="E78" s="100" t="s">
        <v>14</v>
      </c>
      <c r="F78" s="39">
        <v>2</v>
      </c>
      <c r="G78" s="39" t="s">
        <v>12</v>
      </c>
      <c r="H78" s="56"/>
      <c r="I78" s="57">
        <v>9.5</v>
      </c>
      <c r="J78" s="13">
        <f t="shared" ref="J78:J142" si="6">ROUND(F78*H78,2)</f>
        <v>0</v>
      </c>
      <c r="K78" s="12">
        <f t="shared" ref="K78:K142" si="7">ROUND(I78*J78/100,2)</f>
        <v>0</v>
      </c>
      <c r="L78" s="13">
        <f t="shared" ref="L78:L142" si="8">J78+K78</f>
        <v>0</v>
      </c>
      <c r="M78" s="58"/>
      <c r="N78" s="58"/>
      <c r="O78" s="59"/>
    </row>
    <row r="79" spans="1:15" x14ac:dyDescent="0.35">
      <c r="A79" s="103">
        <v>70</v>
      </c>
      <c r="B79" s="10"/>
      <c r="C79" s="10" t="s">
        <v>553</v>
      </c>
      <c r="D79" s="11" t="s">
        <v>11</v>
      </c>
      <c r="E79" s="100" t="s">
        <v>30</v>
      </c>
      <c r="F79" s="39">
        <v>2</v>
      </c>
      <c r="G79" s="39" t="s">
        <v>12</v>
      </c>
      <c r="H79" s="56"/>
      <c r="I79" s="57">
        <v>9.5</v>
      </c>
      <c r="J79" s="13">
        <f t="shared" si="6"/>
        <v>0</v>
      </c>
      <c r="K79" s="12">
        <f t="shared" si="7"/>
        <v>0</v>
      </c>
      <c r="L79" s="13">
        <f t="shared" si="8"/>
        <v>0</v>
      </c>
      <c r="M79" s="58"/>
      <c r="N79" s="58"/>
      <c r="O79" s="59"/>
    </row>
    <row r="80" spans="1:15" x14ac:dyDescent="0.35">
      <c r="A80" s="103">
        <v>71</v>
      </c>
      <c r="B80" s="10"/>
      <c r="C80" s="10" t="s">
        <v>556</v>
      </c>
      <c r="D80" s="11" t="s">
        <v>11</v>
      </c>
      <c r="E80" s="100" t="s">
        <v>15</v>
      </c>
      <c r="F80" s="39">
        <v>1</v>
      </c>
      <c r="G80" s="39" t="s">
        <v>12</v>
      </c>
      <c r="H80" s="56"/>
      <c r="I80" s="57">
        <v>9.5</v>
      </c>
      <c r="J80" s="13">
        <f t="shared" si="6"/>
        <v>0</v>
      </c>
      <c r="K80" s="12">
        <f t="shared" si="7"/>
        <v>0</v>
      </c>
      <c r="L80" s="13">
        <f t="shared" si="8"/>
        <v>0</v>
      </c>
      <c r="M80" s="58"/>
      <c r="N80" s="58"/>
      <c r="O80" s="59"/>
    </row>
    <row r="81" spans="1:15" x14ac:dyDescent="0.35">
      <c r="A81" s="103">
        <v>72</v>
      </c>
      <c r="B81" s="10"/>
      <c r="C81" s="10" t="s">
        <v>289</v>
      </c>
      <c r="D81" s="11" t="s">
        <v>11</v>
      </c>
      <c r="E81" s="100" t="s">
        <v>184</v>
      </c>
      <c r="F81" s="39">
        <v>9</v>
      </c>
      <c r="G81" s="39" t="s">
        <v>12</v>
      </c>
      <c r="H81" s="56"/>
      <c r="I81" s="57">
        <v>9.5</v>
      </c>
      <c r="J81" s="13">
        <f t="shared" si="6"/>
        <v>0</v>
      </c>
      <c r="K81" s="12">
        <f t="shared" si="7"/>
        <v>0</v>
      </c>
      <c r="L81" s="13">
        <f t="shared" si="8"/>
        <v>0</v>
      </c>
      <c r="M81" s="58"/>
      <c r="N81" s="58"/>
      <c r="O81" s="59"/>
    </row>
    <row r="82" spans="1:15" x14ac:dyDescent="0.35">
      <c r="A82" s="103">
        <v>73</v>
      </c>
      <c r="B82" s="10"/>
      <c r="C82" s="10" t="s">
        <v>288</v>
      </c>
      <c r="D82" s="11" t="s">
        <v>155</v>
      </c>
      <c r="E82" s="100" t="s">
        <v>625</v>
      </c>
      <c r="F82" s="39">
        <v>10</v>
      </c>
      <c r="G82" s="39" t="s">
        <v>116</v>
      </c>
      <c r="H82" s="56"/>
      <c r="I82" s="57">
        <v>9.5</v>
      </c>
      <c r="J82" s="13">
        <f t="shared" si="6"/>
        <v>0</v>
      </c>
      <c r="K82" s="12">
        <f t="shared" si="7"/>
        <v>0</v>
      </c>
      <c r="L82" s="13">
        <f t="shared" si="8"/>
        <v>0</v>
      </c>
      <c r="M82" s="58"/>
      <c r="N82" s="58"/>
      <c r="O82" s="59"/>
    </row>
    <row r="83" spans="1:15" x14ac:dyDescent="0.35">
      <c r="A83" s="103">
        <v>74</v>
      </c>
      <c r="B83" s="10"/>
      <c r="C83" s="10" t="s">
        <v>706</v>
      </c>
      <c r="D83" s="11" t="s">
        <v>11</v>
      </c>
      <c r="E83" s="100" t="s">
        <v>389</v>
      </c>
      <c r="F83" s="39">
        <v>1</v>
      </c>
      <c r="G83" s="39" t="s">
        <v>12</v>
      </c>
      <c r="H83" s="56"/>
      <c r="I83" s="57">
        <v>9.5</v>
      </c>
      <c r="J83" s="13">
        <f t="shared" si="6"/>
        <v>0</v>
      </c>
      <c r="K83" s="12">
        <f t="shared" si="7"/>
        <v>0</v>
      </c>
      <c r="L83" s="13">
        <f t="shared" si="8"/>
        <v>0</v>
      </c>
      <c r="M83" s="58"/>
      <c r="N83" s="58"/>
      <c r="O83" s="59"/>
    </row>
    <row r="84" spans="1:15" x14ac:dyDescent="0.35">
      <c r="A84" s="103">
        <v>75</v>
      </c>
      <c r="B84" s="10"/>
      <c r="C84" s="10" t="s">
        <v>557</v>
      </c>
      <c r="D84" s="11" t="s">
        <v>11</v>
      </c>
      <c r="E84" s="100" t="s">
        <v>390</v>
      </c>
      <c r="F84" s="39">
        <v>95</v>
      </c>
      <c r="G84" s="39" t="s">
        <v>12</v>
      </c>
      <c r="H84" s="56"/>
      <c r="I84" s="57">
        <v>9.5</v>
      </c>
      <c r="J84" s="13">
        <f t="shared" si="6"/>
        <v>0</v>
      </c>
      <c r="K84" s="12">
        <f t="shared" si="7"/>
        <v>0</v>
      </c>
      <c r="L84" s="13">
        <f t="shared" si="8"/>
        <v>0</v>
      </c>
      <c r="M84" s="58"/>
      <c r="N84" s="58"/>
      <c r="O84" s="59"/>
    </row>
    <row r="85" spans="1:15" x14ac:dyDescent="0.35">
      <c r="A85" s="103">
        <v>76</v>
      </c>
      <c r="B85" s="10"/>
      <c r="C85" s="10" t="s">
        <v>558</v>
      </c>
      <c r="D85" s="11" t="s">
        <v>11</v>
      </c>
      <c r="E85" s="100" t="s">
        <v>705</v>
      </c>
      <c r="F85" s="39">
        <v>17</v>
      </c>
      <c r="G85" s="39" t="s">
        <v>12</v>
      </c>
      <c r="H85" s="56"/>
      <c r="I85" s="57">
        <v>9.5</v>
      </c>
      <c r="J85" s="13">
        <f t="shared" si="6"/>
        <v>0</v>
      </c>
      <c r="K85" s="12">
        <f t="shared" si="7"/>
        <v>0</v>
      </c>
      <c r="L85" s="13">
        <f t="shared" si="8"/>
        <v>0</v>
      </c>
      <c r="M85" s="58"/>
      <c r="N85" s="58"/>
      <c r="O85" s="59"/>
    </row>
    <row r="86" spans="1:15" ht="29" x14ac:dyDescent="0.35">
      <c r="A86" s="103">
        <v>77</v>
      </c>
      <c r="B86" s="10"/>
      <c r="C86" s="10" t="s">
        <v>1209</v>
      </c>
      <c r="D86" s="11" t="s">
        <v>11</v>
      </c>
      <c r="E86" s="100" t="s">
        <v>15</v>
      </c>
      <c r="F86" s="39">
        <v>30</v>
      </c>
      <c r="G86" s="39" t="s">
        <v>12</v>
      </c>
      <c r="H86" s="56"/>
      <c r="I86" s="57">
        <v>9.5</v>
      </c>
      <c r="J86" s="13">
        <f t="shared" si="6"/>
        <v>0</v>
      </c>
      <c r="K86" s="12">
        <f t="shared" si="7"/>
        <v>0</v>
      </c>
      <c r="L86" s="13">
        <f t="shared" si="8"/>
        <v>0</v>
      </c>
      <c r="M86" s="58"/>
      <c r="N86" s="58"/>
      <c r="O86" s="59"/>
    </row>
    <row r="87" spans="1:15" ht="29" x14ac:dyDescent="0.35">
      <c r="A87" s="103">
        <v>78</v>
      </c>
      <c r="B87" s="10"/>
      <c r="C87" s="10" t="s">
        <v>1209</v>
      </c>
      <c r="D87" s="11" t="s">
        <v>11</v>
      </c>
      <c r="E87" s="100" t="s">
        <v>1210</v>
      </c>
      <c r="F87" s="39">
        <v>30</v>
      </c>
      <c r="G87" s="39" t="s">
        <v>12</v>
      </c>
      <c r="H87" s="56"/>
      <c r="I87" s="57">
        <v>9.5</v>
      </c>
      <c r="J87" s="13">
        <f t="shared" si="6"/>
        <v>0</v>
      </c>
      <c r="K87" s="12">
        <f t="shared" si="7"/>
        <v>0</v>
      </c>
      <c r="L87" s="13">
        <f t="shared" si="8"/>
        <v>0</v>
      </c>
      <c r="M87" s="58"/>
      <c r="N87" s="58"/>
      <c r="O87" s="59"/>
    </row>
    <row r="88" spans="1:15" x14ac:dyDescent="0.35">
      <c r="A88" s="103">
        <v>79</v>
      </c>
      <c r="B88" s="10"/>
      <c r="C88" s="10" t="s">
        <v>267</v>
      </c>
      <c r="D88" s="11" t="s">
        <v>11</v>
      </c>
      <c r="E88" s="100" t="s">
        <v>30</v>
      </c>
      <c r="F88" s="39">
        <v>5</v>
      </c>
      <c r="G88" s="39" t="s">
        <v>694</v>
      </c>
      <c r="H88" s="56"/>
      <c r="I88" s="57">
        <v>9.5</v>
      </c>
      <c r="J88" s="13">
        <f t="shared" si="6"/>
        <v>0</v>
      </c>
      <c r="K88" s="12">
        <f t="shared" si="7"/>
        <v>0</v>
      </c>
      <c r="L88" s="13">
        <f t="shared" si="8"/>
        <v>0</v>
      </c>
      <c r="M88" s="58"/>
      <c r="N88" s="58"/>
      <c r="O88" s="59"/>
    </row>
    <row r="89" spans="1:15" x14ac:dyDescent="0.35">
      <c r="A89" s="103">
        <v>80</v>
      </c>
      <c r="B89" s="10"/>
      <c r="C89" s="10" t="s">
        <v>1164</v>
      </c>
      <c r="D89" s="11" t="s">
        <v>11</v>
      </c>
      <c r="E89" s="100" t="s">
        <v>1165</v>
      </c>
      <c r="F89" s="39">
        <v>347</v>
      </c>
      <c r="G89" s="39" t="s">
        <v>694</v>
      </c>
      <c r="H89" s="56"/>
      <c r="I89" s="57">
        <v>9.5</v>
      </c>
      <c r="J89" s="13">
        <f t="shared" si="6"/>
        <v>0</v>
      </c>
      <c r="K89" s="12">
        <f t="shared" si="7"/>
        <v>0</v>
      </c>
      <c r="L89" s="13">
        <f t="shared" si="8"/>
        <v>0</v>
      </c>
      <c r="M89" s="58"/>
      <c r="N89" s="58"/>
      <c r="O89" s="59"/>
    </row>
    <row r="90" spans="1:15" x14ac:dyDescent="0.35">
      <c r="A90" s="103">
        <v>81</v>
      </c>
      <c r="B90" s="10"/>
      <c r="C90" s="10" t="s">
        <v>1164</v>
      </c>
      <c r="D90" s="11" t="s">
        <v>11</v>
      </c>
      <c r="E90" s="100" t="s">
        <v>15</v>
      </c>
      <c r="F90" s="39">
        <v>68</v>
      </c>
      <c r="G90" s="39" t="s">
        <v>12</v>
      </c>
      <c r="H90" s="56"/>
      <c r="I90" s="57">
        <v>9.5</v>
      </c>
      <c r="J90" s="13">
        <f t="shared" si="6"/>
        <v>0</v>
      </c>
      <c r="K90" s="12">
        <f t="shared" si="7"/>
        <v>0</v>
      </c>
      <c r="L90" s="13">
        <f t="shared" si="8"/>
        <v>0</v>
      </c>
      <c r="M90" s="58"/>
      <c r="N90" s="58"/>
      <c r="O90" s="59"/>
    </row>
    <row r="91" spans="1:15" x14ac:dyDescent="0.35">
      <c r="A91" s="103">
        <v>82</v>
      </c>
      <c r="B91" s="10"/>
      <c r="C91" s="10" t="s">
        <v>559</v>
      </c>
      <c r="D91" s="11" t="s">
        <v>11</v>
      </c>
      <c r="E91" s="100" t="s">
        <v>15</v>
      </c>
      <c r="F91" s="39">
        <v>10</v>
      </c>
      <c r="G91" s="39" t="s">
        <v>12</v>
      </c>
      <c r="H91" s="56"/>
      <c r="I91" s="57">
        <v>9.5</v>
      </c>
      <c r="J91" s="13">
        <f t="shared" si="6"/>
        <v>0</v>
      </c>
      <c r="K91" s="12">
        <f t="shared" si="7"/>
        <v>0</v>
      </c>
      <c r="L91" s="13">
        <f t="shared" si="8"/>
        <v>0</v>
      </c>
      <c r="M91" s="58"/>
      <c r="N91" s="58"/>
      <c r="O91" s="59"/>
    </row>
    <row r="92" spans="1:15" x14ac:dyDescent="0.35">
      <c r="A92" s="103">
        <v>83</v>
      </c>
      <c r="B92" s="10"/>
      <c r="C92" s="10" t="s">
        <v>559</v>
      </c>
      <c r="D92" s="11" t="s">
        <v>11</v>
      </c>
      <c r="E92" s="100" t="s">
        <v>836</v>
      </c>
      <c r="F92" s="39">
        <v>20</v>
      </c>
      <c r="G92" s="39" t="s">
        <v>694</v>
      </c>
      <c r="H92" s="56"/>
      <c r="I92" s="57">
        <v>9.5</v>
      </c>
      <c r="J92" s="13">
        <f t="shared" si="6"/>
        <v>0</v>
      </c>
      <c r="K92" s="12">
        <f t="shared" si="7"/>
        <v>0</v>
      </c>
      <c r="L92" s="13">
        <f t="shared" si="8"/>
        <v>0</v>
      </c>
      <c r="M92" s="58"/>
      <c r="N92" s="58"/>
      <c r="O92" s="59"/>
    </row>
    <row r="93" spans="1:15" ht="29" x14ac:dyDescent="0.35">
      <c r="A93" s="103">
        <v>84</v>
      </c>
      <c r="B93" s="10"/>
      <c r="C93" s="10" t="s">
        <v>560</v>
      </c>
      <c r="D93" s="11" t="s">
        <v>11</v>
      </c>
      <c r="E93" s="100" t="s">
        <v>150</v>
      </c>
      <c r="F93" s="39">
        <v>20</v>
      </c>
      <c r="G93" s="39" t="s">
        <v>694</v>
      </c>
      <c r="H93" s="56"/>
      <c r="I93" s="57">
        <v>9.5</v>
      </c>
      <c r="J93" s="13">
        <f t="shared" si="6"/>
        <v>0</v>
      </c>
      <c r="K93" s="12">
        <f t="shared" si="7"/>
        <v>0</v>
      </c>
      <c r="L93" s="13">
        <f t="shared" si="8"/>
        <v>0</v>
      </c>
      <c r="M93" s="58"/>
      <c r="N93" s="58"/>
      <c r="O93" s="59"/>
    </row>
    <row r="94" spans="1:15" x14ac:dyDescent="0.35">
      <c r="A94" s="103">
        <v>85</v>
      </c>
      <c r="B94" s="10"/>
      <c r="C94" s="10" t="s">
        <v>1208</v>
      </c>
      <c r="D94" s="11"/>
      <c r="E94" s="100" t="s">
        <v>836</v>
      </c>
      <c r="F94" s="39">
        <v>20</v>
      </c>
      <c r="G94" s="39" t="s">
        <v>694</v>
      </c>
      <c r="H94" s="56"/>
      <c r="I94" s="57">
        <v>9.5</v>
      </c>
      <c r="J94" s="13">
        <f t="shared" si="6"/>
        <v>0</v>
      </c>
      <c r="K94" s="12">
        <f t="shared" si="7"/>
        <v>0</v>
      </c>
      <c r="L94" s="13">
        <f t="shared" si="8"/>
        <v>0</v>
      </c>
      <c r="M94" s="58"/>
      <c r="N94" s="58"/>
      <c r="O94" s="59"/>
    </row>
    <row r="95" spans="1:15" ht="29" x14ac:dyDescent="0.35">
      <c r="A95" s="103">
        <v>86</v>
      </c>
      <c r="B95" s="10"/>
      <c r="C95" s="10" t="s">
        <v>561</v>
      </c>
      <c r="D95" s="11" t="s">
        <v>11</v>
      </c>
      <c r="E95" s="100" t="s">
        <v>555</v>
      </c>
      <c r="F95" s="39">
        <v>38</v>
      </c>
      <c r="G95" s="39" t="s">
        <v>12</v>
      </c>
      <c r="H95" s="56"/>
      <c r="I95" s="57">
        <v>9.5</v>
      </c>
      <c r="J95" s="13">
        <f t="shared" si="6"/>
        <v>0</v>
      </c>
      <c r="K95" s="12">
        <f t="shared" si="7"/>
        <v>0</v>
      </c>
      <c r="L95" s="13">
        <f t="shared" si="8"/>
        <v>0</v>
      </c>
      <c r="M95" s="58"/>
      <c r="N95" s="58"/>
      <c r="O95" s="59"/>
    </row>
    <row r="96" spans="1:15" ht="29" x14ac:dyDescent="0.35">
      <c r="A96" s="103">
        <v>87</v>
      </c>
      <c r="B96" s="10"/>
      <c r="C96" s="10" t="s">
        <v>1225</v>
      </c>
      <c r="D96" s="11" t="s">
        <v>11</v>
      </c>
      <c r="E96" s="100" t="s">
        <v>1210</v>
      </c>
      <c r="F96" s="39">
        <v>60</v>
      </c>
      <c r="G96" s="39" t="s">
        <v>12</v>
      </c>
      <c r="H96" s="56"/>
      <c r="I96" s="57">
        <v>9.5</v>
      </c>
      <c r="J96" s="13">
        <f t="shared" si="6"/>
        <v>0</v>
      </c>
      <c r="K96" s="12">
        <f t="shared" si="7"/>
        <v>0</v>
      </c>
      <c r="L96" s="13">
        <f t="shared" si="8"/>
        <v>0</v>
      </c>
      <c r="M96" s="58"/>
      <c r="N96" s="58"/>
      <c r="O96" s="59"/>
    </row>
    <row r="97" spans="1:15" ht="29" x14ac:dyDescent="0.35">
      <c r="A97" s="103">
        <v>88</v>
      </c>
      <c r="B97" s="10"/>
      <c r="C97" s="10" t="s">
        <v>1225</v>
      </c>
      <c r="D97" s="11" t="s">
        <v>11</v>
      </c>
      <c r="E97" s="100" t="s">
        <v>1312</v>
      </c>
      <c r="F97" s="39">
        <v>500</v>
      </c>
      <c r="G97" s="39" t="s">
        <v>694</v>
      </c>
      <c r="H97" s="56"/>
      <c r="I97" s="57">
        <v>9.5</v>
      </c>
      <c r="J97" s="13">
        <f t="shared" si="6"/>
        <v>0</v>
      </c>
      <c r="K97" s="12">
        <f t="shared" si="7"/>
        <v>0</v>
      </c>
      <c r="L97" s="13">
        <f t="shared" si="8"/>
        <v>0</v>
      </c>
      <c r="M97" s="58"/>
      <c r="N97" s="58"/>
      <c r="O97" s="59"/>
    </row>
    <row r="98" spans="1:15" ht="43.5" x14ac:dyDescent="0.35">
      <c r="A98" s="103">
        <v>89</v>
      </c>
      <c r="B98" s="10"/>
      <c r="C98" s="165" t="s">
        <v>1229</v>
      </c>
      <c r="D98" s="11" t="s">
        <v>11</v>
      </c>
      <c r="E98" s="100" t="s">
        <v>117</v>
      </c>
      <c r="F98" s="39">
        <v>200</v>
      </c>
      <c r="G98" s="39" t="s">
        <v>694</v>
      </c>
      <c r="H98" s="56"/>
      <c r="I98" s="57">
        <v>9.5</v>
      </c>
      <c r="J98" s="13">
        <f t="shared" si="6"/>
        <v>0</v>
      </c>
      <c r="K98" s="12">
        <f t="shared" si="7"/>
        <v>0</v>
      </c>
      <c r="L98" s="13">
        <f t="shared" si="8"/>
        <v>0</v>
      </c>
      <c r="M98" s="58"/>
      <c r="N98" s="58"/>
      <c r="O98" s="59"/>
    </row>
    <row r="99" spans="1:15" ht="43.5" x14ac:dyDescent="0.35">
      <c r="A99" s="103">
        <v>90</v>
      </c>
      <c r="B99" s="10"/>
      <c r="C99" s="165" t="s">
        <v>1230</v>
      </c>
      <c r="D99" s="11" t="s">
        <v>11</v>
      </c>
      <c r="E99" s="100" t="s">
        <v>357</v>
      </c>
      <c r="F99" s="39">
        <v>440</v>
      </c>
      <c r="G99" s="39" t="s">
        <v>694</v>
      </c>
      <c r="H99" s="56"/>
      <c r="I99" s="57">
        <v>9.5</v>
      </c>
      <c r="J99" s="13">
        <f t="shared" si="6"/>
        <v>0</v>
      </c>
      <c r="K99" s="12">
        <f t="shared" si="7"/>
        <v>0</v>
      </c>
      <c r="L99" s="13">
        <f t="shared" si="8"/>
        <v>0</v>
      </c>
      <c r="M99" s="58"/>
      <c r="N99" s="58"/>
      <c r="O99" s="59"/>
    </row>
    <row r="100" spans="1:15" ht="29" x14ac:dyDescent="0.35">
      <c r="A100" s="103">
        <v>91</v>
      </c>
      <c r="B100" s="10"/>
      <c r="C100" s="175" t="s">
        <v>1231</v>
      </c>
      <c r="D100" s="11" t="s">
        <v>11</v>
      </c>
      <c r="E100" s="100" t="s">
        <v>357</v>
      </c>
      <c r="F100" s="39">
        <v>100</v>
      </c>
      <c r="G100" s="39" t="s">
        <v>694</v>
      </c>
      <c r="H100" s="56"/>
      <c r="I100" s="57">
        <v>9.5</v>
      </c>
      <c r="J100" s="13">
        <f t="shared" si="6"/>
        <v>0</v>
      </c>
      <c r="K100" s="12">
        <f t="shared" si="7"/>
        <v>0</v>
      </c>
      <c r="L100" s="13">
        <f t="shared" si="8"/>
        <v>0</v>
      </c>
      <c r="M100" s="58"/>
      <c r="N100" s="58"/>
      <c r="O100" s="59"/>
    </row>
    <row r="101" spans="1:15" ht="29" x14ac:dyDescent="0.35">
      <c r="A101" s="103">
        <v>92</v>
      </c>
      <c r="B101" s="10"/>
      <c r="C101" s="165" t="s">
        <v>1228</v>
      </c>
      <c r="D101" s="11" t="s">
        <v>11</v>
      </c>
      <c r="E101" s="100" t="s">
        <v>357</v>
      </c>
      <c r="F101" s="39">
        <v>100</v>
      </c>
      <c r="G101" s="39" t="s">
        <v>694</v>
      </c>
      <c r="H101" s="56"/>
      <c r="I101" s="57">
        <v>9.5</v>
      </c>
      <c r="J101" s="13">
        <f t="shared" si="6"/>
        <v>0</v>
      </c>
      <c r="K101" s="12">
        <f t="shared" si="7"/>
        <v>0</v>
      </c>
      <c r="L101" s="13">
        <f t="shared" si="8"/>
        <v>0</v>
      </c>
      <c r="M101" s="58"/>
      <c r="N101" s="58"/>
      <c r="O101" s="59"/>
    </row>
    <row r="102" spans="1:15" ht="29" x14ac:dyDescent="0.35">
      <c r="A102" s="103">
        <v>93</v>
      </c>
      <c r="B102" s="10"/>
      <c r="C102" s="10" t="s">
        <v>562</v>
      </c>
      <c r="D102" s="11" t="s">
        <v>11</v>
      </c>
      <c r="E102" s="100" t="s">
        <v>291</v>
      </c>
      <c r="F102" s="39">
        <v>45</v>
      </c>
      <c r="G102" s="39" t="s">
        <v>12</v>
      </c>
      <c r="H102" s="56"/>
      <c r="I102" s="57">
        <v>9.5</v>
      </c>
      <c r="J102" s="13">
        <f t="shared" si="6"/>
        <v>0</v>
      </c>
      <c r="K102" s="12">
        <f t="shared" si="7"/>
        <v>0</v>
      </c>
      <c r="L102" s="13">
        <f t="shared" si="8"/>
        <v>0</v>
      </c>
      <c r="M102" s="58"/>
      <c r="N102" s="58"/>
      <c r="O102" s="59"/>
    </row>
    <row r="103" spans="1:15" ht="29" x14ac:dyDescent="0.35">
      <c r="A103" s="103">
        <v>94</v>
      </c>
      <c r="B103" s="10"/>
      <c r="C103" s="10" t="s">
        <v>563</v>
      </c>
      <c r="D103" s="11" t="s">
        <v>11</v>
      </c>
      <c r="E103" s="100" t="s">
        <v>291</v>
      </c>
      <c r="F103" s="39">
        <v>45</v>
      </c>
      <c r="G103" s="39" t="s">
        <v>12</v>
      </c>
      <c r="H103" s="56"/>
      <c r="I103" s="57">
        <v>9.5</v>
      </c>
      <c r="J103" s="13">
        <f t="shared" si="6"/>
        <v>0</v>
      </c>
      <c r="K103" s="12">
        <f t="shared" si="7"/>
        <v>0</v>
      </c>
      <c r="L103" s="13">
        <f t="shared" si="8"/>
        <v>0</v>
      </c>
      <c r="M103" s="58"/>
      <c r="N103" s="58"/>
      <c r="O103" s="59"/>
    </row>
    <row r="104" spans="1:15" ht="32.25" customHeight="1" x14ac:dyDescent="0.35">
      <c r="A104" s="103">
        <v>95</v>
      </c>
      <c r="B104" s="10"/>
      <c r="C104" s="10" t="s">
        <v>564</v>
      </c>
      <c r="D104" s="11" t="s">
        <v>11</v>
      </c>
      <c r="E104" s="100" t="s">
        <v>146</v>
      </c>
      <c r="F104" s="39">
        <v>5</v>
      </c>
      <c r="G104" s="39" t="s">
        <v>12</v>
      </c>
      <c r="H104" s="56"/>
      <c r="I104" s="57">
        <v>9.5</v>
      </c>
      <c r="J104" s="13">
        <f t="shared" si="6"/>
        <v>0</v>
      </c>
      <c r="K104" s="12">
        <f t="shared" si="7"/>
        <v>0</v>
      </c>
      <c r="L104" s="13">
        <f t="shared" si="8"/>
        <v>0</v>
      </c>
      <c r="M104" s="58"/>
      <c r="N104" s="58"/>
      <c r="O104" s="59"/>
    </row>
    <row r="105" spans="1:15" x14ac:dyDescent="0.35">
      <c r="A105" s="103">
        <v>96</v>
      </c>
      <c r="B105" s="10"/>
      <c r="C105" s="10" t="s">
        <v>292</v>
      </c>
      <c r="D105" s="11" t="s">
        <v>11</v>
      </c>
      <c r="E105" s="100" t="s">
        <v>169</v>
      </c>
      <c r="F105" s="39">
        <v>7</v>
      </c>
      <c r="G105" s="39" t="s">
        <v>12</v>
      </c>
      <c r="H105" s="56"/>
      <c r="I105" s="57">
        <v>9.5</v>
      </c>
      <c r="J105" s="13">
        <f t="shared" si="6"/>
        <v>0</v>
      </c>
      <c r="K105" s="12">
        <f t="shared" si="7"/>
        <v>0</v>
      </c>
      <c r="L105" s="13">
        <f t="shared" si="8"/>
        <v>0</v>
      </c>
      <c r="M105" s="58"/>
      <c r="N105" s="58"/>
      <c r="O105" s="59"/>
    </row>
    <row r="106" spans="1:15" x14ac:dyDescent="0.35">
      <c r="A106" s="103">
        <v>97</v>
      </c>
      <c r="B106" s="10"/>
      <c r="C106" s="10" t="s">
        <v>293</v>
      </c>
      <c r="D106" s="11" t="s">
        <v>155</v>
      </c>
      <c r="E106" s="100" t="s">
        <v>294</v>
      </c>
      <c r="F106" s="39">
        <v>3</v>
      </c>
      <c r="G106" s="39" t="s">
        <v>149</v>
      </c>
      <c r="H106" s="56"/>
      <c r="I106" s="57">
        <v>9.5</v>
      </c>
      <c r="J106" s="13">
        <f t="shared" si="6"/>
        <v>0</v>
      </c>
      <c r="K106" s="12">
        <f t="shared" si="7"/>
        <v>0</v>
      </c>
      <c r="L106" s="13">
        <f t="shared" si="8"/>
        <v>0</v>
      </c>
      <c r="M106" s="58"/>
      <c r="N106" s="58"/>
      <c r="O106" s="59"/>
    </row>
    <row r="107" spans="1:15" x14ac:dyDescent="0.35">
      <c r="A107" s="103">
        <v>98</v>
      </c>
      <c r="B107" s="10"/>
      <c r="C107" s="10" t="s">
        <v>1215</v>
      </c>
      <c r="D107" s="11" t="s">
        <v>11</v>
      </c>
      <c r="E107" s="100" t="s">
        <v>1216</v>
      </c>
      <c r="F107" s="39">
        <v>500</v>
      </c>
      <c r="G107" s="39" t="s">
        <v>694</v>
      </c>
      <c r="H107" s="56"/>
      <c r="I107" s="57">
        <v>9.5</v>
      </c>
      <c r="J107" s="13">
        <f t="shared" si="6"/>
        <v>0</v>
      </c>
      <c r="K107" s="12">
        <f t="shared" si="7"/>
        <v>0</v>
      </c>
      <c r="L107" s="13">
        <f t="shared" si="8"/>
        <v>0</v>
      </c>
      <c r="M107" s="58"/>
      <c r="N107" s="58"/>
      <c r="O107" s="59"/>
    </row>
    <row r="108" spans="1:15" x14ac:dyDescent="0.35">
      <c r="A108" s="103">
        <v>99</v>
      </c>
      <c r="B108" s="10"/>
      <c r="C108" s="10" t="s">
        <v>1218</v>
      </c>
      <c r="D108" s="11" t="s">
        <v>11</v>
      </c>
      <c r="E108" s="100" t="s">
        <v>1219</v>
      </c>
      <c r="F108" s="39">
        <v>20</v>
      </c>
      <c r="G108" s="39" t="s">
        <v>694</v>
      </c>
      <c r="H108" s="56"/>
      <c r="I108" s="57">
        <v>9.5</v>
      </c>
      <c r="J108" s="13">
        <f t="shared" si="6"/>
        <v>0</v>
      </c>
      <c r="K108" s="12">
        <f t="shared" si="7"/>
        <v>0</v>
      </c>
      <c r="L108" s="13">
        <f t="shared" si="8"/>
        <v>0</v>
      </c>
      <c r="M108" s="58"/>
      <c r="N108" s="58"/>
      <c r="O108" s="59"/>
    </row>
    <row r="109" spans="1:15" x14ac:dyDescent="0.35">
      <c r="A109" s="103">
        <v>100</v>
      </c>
      <c r="B109" s="10"/>
      <c r="C109" s="10" t="s">
        <v>1220</v>
      </c>
      <c r="D109" s="11" t="s">
        <v>11</v>
      </c>
      <c r="E109" s="100" t="s">
        <v>1219</v>
      </c>
      <c r="F109" s="39">
        <v>20</v>
      </c>
      <c r="G109" s="39" t="s">
        <v>694</v>
      </c>
      <c r="H109" s="56"/>
      <c r="I109" s="57">
        <v>9.5</v>
      </c>
      <c r="J109" s="13">
        <f t="shared" si="6"/>
        <v>0</v>
      </c>
      <c r="K109" s="12">
        <f t="shared" si="7"/>
        <v>0</v>
      </c>
      <c r="L109" s="13">
        <f t="shared" si="8"/>
        <v>0</v>
      </c>
      <c r="M109" s="58"/>
      <c r="N109" s="58"/>
      <c r="O109" s="59"/>
    </row>
    <row r="110" spans="1:15" x14ac:dyDescent="0.35">
      <c r="A110" s="103">
        <v>101</v>
      </c>
      <c r="B110" s="10"/>
      <c r="C110" s="10" t="s">
        <v>1222</v>
      </c>
      <c r="D110" s="11" t="s">
        <v>11</v>
      </c>
      <c r="E110" s="100" t="s">
        <v>933</v>
      </c>
      <c r="F110" s="39">
        <v>150</v>
      </c>
      <c r="G110" s="39" t="s">
        <v>694</v>
      </c>
      <c r="H110" s="56"/>
      <c r="I110" s="57">
        <v>9.5</v>
      </c>
      <c r="J110" s="13">
        <f t="shared" si="6"/>
        <v>0</v>
      </c>
      <c r="K110" s="12">
        <f t="shared" si="7"/>
        <v>0</v>
      </c>
      <c r="L110" s="13">
        <f t="shared" si="8"/>
        <v>0</v>
      </c>
      <c r="M110" s="58"/>
      <c r="N110" s="58"/>
      <c r="O110" s="59"/>
    </row>
    <row r="111" spans="1:15" x14ac:dyDescent="0.35">
      <c r="A111" s="103">
        <v>102</v>
      </c>
      <c r="B111" s="10"/>
      <c r="C111" s="10" t="s">
        <v>1221</v>
      </c>
      <c r="D111" s="11" t="s">
        <v>11</v>
      </c>
      <c r="E111" s="100" t="s">
        <v>1219</v>
      </c>
      <c r="F111" s="39">
        <v>20</v>
      </c>
      <c r="G111" s="39" t="s">
        <v>694</v>
      </c>
      <c r="H111" s="56"/>
      <c r="I111" s="57">
        <v>9.5</v>
      </c>
      <c r="J111" s="13">
        <f t="shared" si="6"/>
        <v>0</v>
      </c>
      <c r="K111" s="12">
        <f t="shared" si="7"/>
        <v>0</v>
      </c>
      <c r="L111" s="13">
        <f t="shared" si="8"/>
        <v>0</v>
      </c>
      <c r="M111" s="58"/>
      <c r="N111" s="58"/>
      <c r="O111" s="59"/>
    </row>
    <row r="112" spans="1:15" x14ac:dyDescent="0.35">
      <c r="A112" s="103">
        <v>103</v>
      </c>
      <c r="B112" s="10"/>
      <c r="C112" s="10" t="s">
        <v>1217</v>
      </c>
      <c r="D112" s="11" t="s">
        <v>11</v>
      </c>
      <c r="E112" s="100" t="s">
        <v>1216</v>
      </c>
      <c r="F112" s="89">
        <v>500</v>
      </c>
      <c r="G112" s="39" t="s">
        <v>694</v>
      </c>
      <c r="H112" s="56"/>
      <c r="I112" s="57">
        <v>9.5</v>
      </c>
      <c r="J112" s="13">
        <f t="shared" si="6"/>
        <v>0</v>
      </c>
      <c r="K112" s="12">
        <f t="shared" si="7"/>
        <v>0</v>
      </c>
      <c r="L112" s="13">
        <f t="shared" si="8"/>
        <v>0</v>
      </c>
      <c r="M112" s="58"/>
      <c r="N112" s="58"/>
      <c r="O112" s="59"/>
    </row>
    <row r="113" spans="1:15" x14ac:dyDescent="0.35">
      <c r="A113" s="103">
        <v>104</v>
      </c>
      <c r="B113" s="10"/>
      <c r="C113" s="110" t="s">
        <v>441</v>
      </c>
      <c r="D113" s="11" t="s">
        <v>11</v>
      </c>
      <c r="E113" s="100" t="s">
        <v>629</v>
      </c>
      <c r="F113" s="89">
        <v>1</v>
      </c>
      <c r="G113" s="39" t="s">
        <v>12</v>
      </c>
      <c r="H113" s="56"/>
      <c r="I113" s="57">
        <v>9.5</v>
      </c>
      <c r="J113" s="13">
        <f t="shared" si="6"/>
        <v>0</v>
      </c>
      <c r="K113" s="12">
        <f t="shared" si="7"/>
        <v>0</v>
      </c>
      <c r="L113" s="13">
        <f t="shared" si="8"/>
        <v>0</v>
      </c>
      <c r="M113" s="58"/>
      <c r="N113" s="58"/>
      <c r="O113" s="59"/>
    </row>
    <row r="114" spans="1:15" x14ac:dyDescent="0.35">
      <c r="A114" s="103">
        <v>105</v>
      </c>
      <c r="B114" s="10"/>
      <c r="C114" s="10" t="s">
        <v>567</v>
      </c>
      <c r="D114" s="11" t="s">
        <v>11</v>
      </c>
      <c r="E114" s="100" t="s">
        <v>145</v>
      </c>
      <c r="F114" s="39">
        <v>580</v>
      </c>
      <c r="G114" s="39" t="s">
        <v>12</v>
      </c>
      <c r="H114" s="56"/>
      <c r="I114" s="57">
        <v>9.5</v>
      </c>
      <c r="J114" s="13">
        <f t="shared" si="6"/>
        <v>0</v>
      </c>
      <c r="K114" s="12">
        <f t="shared" si="7"/>
        <v>0</v>
      </c>
      <c r="L114" s="13">
        <f t="shared" si="8"/>
        <v>0</v>
      </c>
      <c r="M114" s="58"/>
      <c r="N114" s="58"/>
      <c r="O114" s="59"/>
    </row>
    <row r="115" spans="1:15" ht="16.5" customHeight="1" x14ac:dyDescent="0.35">
      <c r="A115" s="103">
        <v>106</v>
      </c>
      <c r="B115" s="10"/>
      <c r="C115" s="10" t="s">
        <v>565</v>
      </c>
      <c r="D115" s="11" t="s">
        <v>11</v>
      </c>
      <c r="E115" s="100" t="s">
        <v>145</v>
      </c>
      <c r="F115" s="39">
        <v>35</v>
      </c>
      <c r="G115" s="39" t="s">
        <v>12</v>
      </c>
      <c r="H115" s="56"/>
      <c r="I115" s="57">
        <v>9.5</v>
      </c>
      <c r="J115" s="13">
        <f t="shared" si="6"/>
        <v>0</v>
      </c>
      <c r="K115" s="12">
        <f t="shared" si="7"/>
        <v>0</v>
      </c>
      <c r="L115" s="13">
        <f t="shared" si="8"/>
        <v>0</v>
      </c>
      <c r="M115" s="58"/>
      <c r="N115" s="58"/>
      <c r="O115" s="59"/>
    </row>
    <row r="116" spans="1:15" x14ac:dyDescent="0.35">
      <c r="A116" s="103">
        <v>107</v>
      </c>
      <c r="B116" s="10"/>
      <c r="C116" s="10" t="s">
        <v>566</v>
      </c>
      <c r="D116" s="11" t="s">
        <v>11</v>
      </c>
      <c r="E116" s="100" t="s">
        <v>15</v>
      </c>
      <c r="F116" s="39">
        <v>20</v>
      </c>
      <c r="G116" s="39" t="s">
        <v>12</v>
      </c>
      <c r="H116" s="56"/>
      <c r="I116" s="57">
        <v>9.5</v>
      </c>
      <c r="J116" s="13">
        <f t="shared" si="6"/>
        <v>0</v>
      </c>
      <c r="K116" s="12">
        <f t="shared" si="7"/>
        <v>0</v>
      </c>
      <c r="L116" s="13">
        <f t="shared" si="8"/>
        <v>0</v>
      </c>
      <c r="M116" s="58"/>
      <c r="N116" s="58"/>
      <c r="O116" s="59"/>
    </row>
    <row r="117" spans="1:15" x14ac:dyDescent="0.35">
      <c r="A117" s="103">
        <v>108</v>
      </c>
      <c r="B117" s="10"/>
      <c r="C117" s="10" t="s">
        <v>295</v>
      </c>
      <c r="D117" s="11" t="s">
        <v>11</v>
      </c>
      <c r="E117" s="100" t="s">
        <v>296</v>
      </c>
      <c r="F117" s="39">
        <v>10</v>
      </c>
      <c r="G117" s="39" t="s">
        <v>12</v>
      </c>
      <c r="H117" s="56"/>
      <c r="I117" s="57">
        <v>9.5</v>
      </c>
      <c r="J117" s="13">
        <f t="shared" si="6"/>
        <v>0</v>
      </c>
      <c r="K117" s="12">
        <f t="shared" si="7"/>
        <v>0</v>
      </c>
      <c r="L117" s="13">
        <f t="shared" si="8"/>
        <v>0</v>
      </c>
      <c r="M117" s="58"/>
      <c r="N117" s="58"/>
      <c r="O117" s="59"/>
    </row>
    <row r="118" spans="1:15" x14ac:dyDescent="0.35">
      <c r="A118" s="103">
        <v>109</v>
      </c>
      <c r="B118" s="10"/>
      <c r="C118" s="10" t="s">
        <v>568</v>
      </c>
      <c r="D118" s="11" t="s">
        <v>11</v>
      </c>
      <c r="E118" s="100" t="s">
        <v>390</v>
      </c>
      <c r="F118" s="39">
        <v>10</v>
      </c>
      <c r="G118" s="39" t="s">
        <v>12</v>
      </c>
      <c r="H118" s="56"/>
      <c r="I118" s="57">
        <v>9.5</v>
      </c>
      <c r="J118" s="13">
        <f t="shared" si="6"/>
        <v>0</v>
      </c>
      <c r="K118" s="12">
        <f t="shared" si="7"/>
        <v>0</v>
      </c>
      <c r="L118" s="13">
        <f t="shared" si="8"/>
        <v>0</v>
      </c>
      <c r="M118" s="58"/>
      <c r="N118" s="58"/>
      <c r="O118" s="59"/>
    </row>
    <row r="119" spans="1:15" x14ac:dyDescent="0.35">
      <c r="A119" s="103">
        <v>110</v>
      </c>
      <c r="B119" s="10"/>
      <c r="C119" s="10" t="s">
        <v>297</v>
      </c>
      <c r="D119" s="11" t="s">
        <v>11</v>
      </c>
      <c r="E119" s="100" t="s">
        <v>298</v>
      </c>
      <c r="F119" s="39">
        <v>20</v>
      </c>
      <c r="G119" s="39" t="s">
        <v>12</v>
      </c>
      <c r="H119" s="56"/>
      <c r="I119" s="57">
        <v>9.5</v>
      </c>
      <c r="J119" s="13">
        <f t="shared" si="6"/>
        <v>0</v>
      </c>
      <c r="K119" s="12">
        <f t="shared" si="7"/>
        <v>0</v>
      </c>
      <c r="L119" s="13">
        <f t="shared" si="8"/>
        <v>0</v>
      </c>
      <c r="M119" s="58"/>
      <c r="N119" s="58"/>
      <c r="O119" s="59"/>
    </row>
    <row r="120" spans="1:15" ht="29" x14ac:dyDescent="0.35">
      <c r="A120" s="103">
        <v>111</v>
      </c>
      <c r="B120" s="10"/>
      <c r="C120" s="10" t="s">
        <v>1236</v>
      </c>
      <c r="D120" s="11" t="s">
        <v>11</v>
      </c>
      <c r="E120" s="100" t="s">
        <v>1237</v>
      </c>
      <c r="F120" s="39">
        <v>3</v>
      </c>
      <c r="G120" s="39" t="s">
        <v>694</v>
      </c>
      <c r="H120" s="56"/>
      <c r="I120" s="57">
        <v>9.5</v>
      </c>
      <c r="J120" s="13">
        <f t="shared" si="6"/>
        <v>0</v>
      </c>
      <c r="K120" s="12">
        <f t="shared" si="7"/>
        <v>0</v>
      </c>
      <c r="L120" s="13">
        <f t="shared" si="8"/>
        <v>0</v>
      </c>
      <c r="M120" s="58"/>
      <c r="N120" s="58"/>
      <c r="O120" s="59"/>
    </row>
    <row r="121" spans="1:15" x14ac:dyDescent="0.35">
      <c r="A121" s="103">
        <v>112</v>
      </c>
      <c r="B121" s="10"/>
      <c r="C121" s="10" t="s">
        <v>1241</v>
      </c>
      <c r="D121" s="11" t="s">
        <v>11</v>
      </c>
      <c r="E121" s="100" t="s">
        <v>1242</v>
      </c>
      <c r="F121" s="39">
        <v>5</v>
      </c>
      <c r="G121" s="39" t="s">
        <v>694</v>
      </c>
      <c r="H121" s="56"/>
      <c r="I121" s="57">
        <v>9.5</v>
      </c>
      <c r="J121" s="13">
        <f t="shared" si="6"/>
        <v>0</v>
      </c>
      <c r="K121" s="12">
        <f t="shared" si="7"/>
        <v>0</v>
      </c>
      <c r="L121" s="13">
        <f t="shared" si="8"/>
        <v>0</v>
      </c>
      <c r="M121" s="58"/>
      <c r="N121" s="58"/>
      <c r="O121" s="59"/>
    </row>
    <row r="122" spans="1:15" x14ac:dyDescent="0.35">
      <c r="A122" s="103">
        <v>113</v>
      </c>
      <c r="B122" s="10"/>
      <c r="C122" s="10" t="s">
        <v>1243</v>
      </c>
      <c r="D122" s="11" t="s">
        <v>11</v>
      </c>
      <c r="E122" s="100" t="s">
        <v>1244</v>
      </c>
      <c r="F122" s="39">
        <v>10</v>
      </c>
      <c r="G122" s="39" t="s">
        <v>694</v>
      </c>
      <c r="H122" s="56"/>
      <c r="I122" s="57">
        <v>9.5</v>
      </c>
      <c r="J122" s="13">
        <f t="shared" si="6"/>
        <v>0</v>
      </c>
      <c r="K122" s="12">
        <f t="shared" si="7"/>
        <v>0</v>
      </c>
      <c r="L122" s="13">
        <f t="shared" si="8"/>
        <v>0</v>
      </c>
      <c r="M122" s="58"/>
      <c r="N122" s="58"/>
      <c r="O122" s="59"/>
    </row>
    <row r="123" spans="1:15" x14ac:dyDescent="0.35">
      <c r="A123" s="103">
        <v>114</v>
      </c>
      <c r="B123" s="10"/>
      <c r="C123" s="10" t="s">
        <v>1245</v>
      </c>
      <c r="D123" s="11" t="s">
        <v>11</v>
      </c>
      <c r="E123" s="100" t="s">
        <v>705</v>
      </c>
      <c r="F123" s="39">
        <v>50</v>
      </c>
      <c r="G123" s="39" t="s">
        <v>694</v>
      </c>
      <c r="H123" s="56"/>
      <c r="I123" s="57">
        <v>9.5</v>
      </c>
      <c r="J123" s="13">
        <f t="shared" si="6"/>
        <v>0</v>
      </c>
      <c r="K123" s="12">
        <f t="shared" si="7"/>
        <v>0</v>
      </c>
      <c r="L123" s="13">
        <f t="shared" si="8"/>
        <v>0</v>
      </c>
      <c r="M123" s="58"/>
      <c r="N123" s="58"/>
      <c r="O123" s="59"/>
    </row>
    <row r="124" spans="1:15" x14ac:dyDescent="0.35">
      <c r="A124" s="103"/>
      <c r="B124" s="10"/>
      <c r="C124" s="10" t="s">
        <v>1347</v>
      </c>
      <c r="D124" s="11" t="s">
        <v>11</v>
      </c>
      <c r="E124" s="100" t="s">
        <v>1324</v>
      </c>
      <c r="F124" s="39">
        <v>30</v>
      </c>
      <c r="G124" s="39" t="s">
        <v>12</v>
      </c>
      <c r="H124" s="56"/>
      <c r="I124" s="57">
        <v>9.5</v>
      </c>
      <c r="J124" s="13">
        <f t="shared" ref="J124" si="9">ROUND(F124*H124,2)</f>
        <v>0</v>
      </c>
      <c r="K124" s="12">
        <f t="shared" ref="K124" si="10">ROUND(I124*J124/100,2)</f>
        <v>0</v>
      </c>
      <c r="L124" s="13">
        <f t="shared" ref="L124" si="11">J124+K124</f>
        <v>0</v>
      </c>
      <c r="M124" s="58"/>
      <c r="N124" s="58"/>
      <c r="O124" s="59"/>
    </row>
    <row r="125" spans="1:15" x14ac:dyDescent="0.35">
      <c r="A125" s="103">
        <v>115</v>
      </c>
      <c r="B125" s="120" t="s">
        <v>655</v>
      </c>
      <c r="C125" s="10" t="s">
        <v>1246</v>
      </c>
      <c r="D125" s="11" t="s">
        <v>11</v>
      </c>
      <c r="E125" s="100" t="s">
        <v>705</v>
      </c>
      <c r="F125" s="39">
        <v>50</v>
      </c>
      <c r="G125" s="39" t="s">
        <v>694</v>
      </c>
      <c r="H125" s="56"/>
      <c r="I125" s="57">
        <v>9.5</v>
      </c>
      <c r="J125" s="13">
        <f t="shared" si="6"/>
        <v>0</v>
      </c>
      <c r="K125" s="12">
        <f t="shared" si="7"/>
        <v>0</v>
      </c>
      <c r="L125" s="13">
        <f t="shared" si="8"/>
        <v>0</v>
      </c>
      <c r="M125" s="58"/>
      <c r="N125" s="58"/>
      <c r="O125" s="59"/>
    </row>
    <row r="126" spans="1:15" x14ac:dyDescent="0.35">
      <c r="A126" s="103">
        <v>116</v>
      </c>
      <c r="B126" s="10"/>
      <c r="C126" s="10" t="s">
        <v>1247</v>
      </c>
      <c r="D126" s="11" t="s">
        <v>11</v>
      </c>
      <c r="E126" s="100" t="s">
        <v>705</v>
      </c>
      <c r="F126" s="39">
        <v>50</v>
      </c>
      <c r="G126" s="39" t="s">
        <v>694</v>
      </c>
      <c r="H126" s="56"/>
      <c r="I126" s="57">
        <v>9.5</v>
      </c>
      <c r="J126" s="13">
        <f t="shared" si="6"/>
        <v>0</v>
      </c>
      <c r="K126" s="12">
        <f t="shared" si="7"/>
        <v>0</v>
      </c>
      <c r="L126" s="13">
        <f t="shared" si="8"/>
        <v>0</v>
      </c>
      <c r="M126" s="58"/>
      <c r="N126" s="58"/>
      <c r="O126" s="59"/>
    </row>
    <row r="127" spans="1:15" x14ac:dyDescent="0.35">
      <c r="A127" s="103">
        <v>117</v>
      </c>
      <c r="B127" s="10"/>
      <c r="C127" s="10" t="s">
        <v>1234</v>
      </c>
      <c r="D127" s="11" t="s">
        <v>11</v>
      </c>
      <c r="E127" s="100" t="s">
        <v>836</v>
      </c>
      <c r="F127" s="39">
        <v>5</v>
      </c>
      <c r="G127" s="39" t="s">
        <v>694</v>
      </c>
      <c r="H127" s="56"/>
      <c r="I127" s="57">
        <v>9.5</v>
      </c>
      <c r="J127" s="13">
        <f t="shared" si="6"/>
        <v>0</v>
      </c>
      <c r="K127" s="12">
        <f t="shared" si="7"/>
        <v>0</v>
      </c>
      <c r="L127" s="13">
        <f t="shared" si="8"/>
        <v>0</v>
      </c>
      <c r="M127" s="58"/>
      <c r="N127" s="58"/>
      <c r="O127" s="59"/>
    </row>
    <row r="128" spans="1:15" x14ac:dyDescent="0.35">
      <c r="A128" s="103">
        <v>118</v>
      </c>
      <c r="B128" s="10"/>
      <c r="C128" s="175" t="s">
        <v>1248</v>
      </c>
      <c r="D128" s="11" t="s">
        <v>149</v>
      </c>
      <c r="E128" s="100" t="s">
        <v>1249</v>
      </c>
      <c r="F128" s="159">
        <v>70</v>
      </c>
      <c r="G128" s="39" t="s">
        <v>694</v>
      </c>
      <c r="H128" s="56"/>
      <c r="I128" s="57">
        <v>9.5</v>
      </c>
      <c r="J128" s="13">
        <f t="shared" si="6"/>
        <v>0</v>
      </c>
      <c r="K128" s="12">
        <f t="shared" si="7"/>
        <v>0</v>
      </c>
      <c r="L128" s="13">
        <f t="shared" si="8"/>
        <v>0</v>
      </c>
      <c r="M128" s="58"/>
      <c r="N128" s="58"/>
      <c r="O128" s="59"/>
    </row>
    <row r="129" spans="1:15" x14ac:dyDescent="0.35">
      <c r="A129" s="103">
        <v>119</v>
      </c>
      <c r="B129" s="10"/>
      <c r="C129" s="175" t="s">
        <v>1250</v>
      </c>
      <c r="D129" s="11" t="s">
        <v>149</v>
      </c>
      <c r="E129" s="100" t="s">
        <v>160</v>
      </c>
      <c r="F129" s="159">
        <v>100</v>
      </c>
      <c r="G129" s="39" t="s">
        <v>694</v>
      </c>
      <c r="H129" s="56"/>
      <c r="I129" s="57">
        <v>9.5</v>
      </c>
      <c r="J129" s="13">
        <f t="shared" si="6"/>
        <v>0</v>
      </c>
      <c r="K129" s="12">
        <f t="shared" si="7"/>
        <v>0</v>
      </c>
      <c r="L129" s="13">
        <f t="shared" si="8"/>
        <v>0</v>
      </c>
      <c r="M129" s="58"/>
      <c r="N129" s="58"/>
      <c r="O129" s="59"/>
    </row>
    <row r="130" spans="1:15" x14ac:dyDescent="0.35">
      <c r="A130" s="103">
        <v>120</v>
      </c>
      <c r="B130" s="10"/>
      <c r="C130" s="175" t="s">
        <v>1251</v>
      </c>
      <c r="D130" s="11" t="s">
        <v>149</v>
      </c>
      <c r="E130" s="100" t="s">
        <v>148</v>
      </c>
      <c r="F130" s="159">
        <v>50</v>
      </c>
      <c r="G130" s="39" t="s">
        <v>694</v>
      </c>
      <c r="H130" s="56"/>
      <c r="I130" s="57">
        <v>9.5</v>
      </c>
      <c r="J130" s="13">
        <f t="shared" si="6"/>
        <v>0</v>
      </c>
      <c r="K130" s="12">
        <f t="shared" si="7"/>
        <v>0</v>
      </c>
      <c r="L130" s="13">
        <f t="shared" si="8"/>
        <v>0</v>
      </c>
      <c r="M130" s="58"/>
      <c r="N130" s="58"/>
      <c r="O130" s="59"/>
    </row>
    <row r="131" spans="1:15" x14ac:dyDescent="0.35">
      <c r="A131" s="103">
        <v>121</v>
      </c>
      <c r="B131" s="10"/>
      <c r="C131" s="175" t="s">
        <v>1251</v>
      </c>
      <c r="D131" s="11" t="s">
        <v>149</v>
      </c>
      <c r="E131" s="100" t="s">
        <v>160</v>
      </c>
      <c r="F131" s="159">
        <v>100</v>
      </c>
      <c r="G131" s="39" t="s">
        <v>694</v>
      </c>
      <c r="H131" s="56"/>
      <c r="I131" s="57">
        <v>9.5</v>
      </c>
      <c r="J131" s="13">
        <f t="shared" si="6"/>
        <v>0</v>
      </c>
      <c r="K131" s="12">
        <f t="shared" si="7"/>
        <v>0</v>
      </c>
      <c r="L131" s="13">
        <f t="shared" si="8"/>
        <v>0</v>
      </c>
      <c r="M131" s="58"/>
      <c r="N131" s="58"/>
      <c r="O131" s="59"/>
    </row>
    <row r="132" spans="1:15" x14ac:dyDescent="0.35">
      <c r="A132" s="103">
        <v>122</v>
      </c>
      <c r="B132" s="10"/>
      <c r="C132" s="175" t="s">
        <v>1252</v>
      </c>
      <c r="D132" s="11" t="s">
        <v>149</v>
      </c>
      <c r="E132" s="100" t="s">
        <v>148</v>
      </c>
      <c r="F132" s="159">
        <v>60</v>
      </c>
      <c r="G132" s="39" t="s">
        <v>694</v>
      </c>
      <c r="H132" s="56"/>
      <c r="I132" s="57">
        <v>9.5</v>
      </c>
      <c r="J132" s="13">
        <f t="shared" si="6"/>
        <v>0</v>
      </c>
      <c r="K132" s="12">
        <f t="shared" si="7"/>
        <v>0</v>
      </c>
      <c r="L132" s="13">
        <f t="shared" si="8"/>
        <v>0</v>
      </c>
      <c r="M132" s="58"/>
      <c r="N132" s="58"/>
      <c r="O132" s="59"/>
    </row>
    <row r="133" spans="1:15" x14ac:dyDescent="0.35">
      <c r="A133" s="103">
        <v>123</v>
      </c>
      <c r="B133" s="10"/>
      <c r="C133" s="175" t="s">
        <v>1253</v>
      </c>
      <c r="D133" s="11" t="s">
        <v>149</v>
      </c>
      <c r="E133" s="100" t="s">
        <v>1254</v>
      </c>
      <c r="F133" s="159">
        <v>30</v>
      </c>
      <c r="G133" s="39" t="s">
        <v>694</v>
      </c>
      <c r="H133" s="56"/>
      <c r="I133" s="57">
        <v>9.5</v>
      </c>
      <c r="J133" s="13">
        <f t="shared" si="6"/>
        <v>0</v>
      </c>
      <c r="K133" s="12">
        <f t="shared" si="7"/>
        <v>0</v>
      </c>
      <c r="L133" s="13">
        <f t="shared" si="8"/>
        <v>0</v>
      </c>
      <c r="M133" s="58"/>
      <c r="N133" s="58"/>
      <c r="O133" s="59"/>
    </row>
    <row r="134" spans="1:15" x14ac:dyDescent="0.35">
      <c r="A134" s="103">
        <v>124</v>
      </c>
      <c r="B134" s="10"/>
      <c r="C134" s="175" t="s">
        <v>1255</v>
      </c>
      <c r="D134" s="11" t="s">
        <v>149</v>
      </c>
      <c r="E134" s="100" t="s">
        <v>148</v>
      </c>
      <c r="F134" s="159">
        <v>30</v>
      </c>
      <c r="G134" s="39" t="s">
        <v>694</v>
      </c>
      <c r="H134" s="56"/>
      <c r="I134" s="57">
        <v>9.5</v>
      </c>
      <c r="J134" s="13">
        <f t="shared" si="6"/>
        <v>0</v>
      </c>
      <c r="K134" s="12">
        <f t="shared" si="7"/>
        <v>0</v>
      </c>
      <c r="L134" s="13">
        <f t="shared" si="8"/>
        <v>0</v>
      </c>
      <c r="M134" s="58"/>
      <c r="N134" s="58"/>
      <c r="O134" s="59"/>
    </row>
    <row r="135" spans="1:15" x14ac:dyDescent="0.35">
      <c r="A135" s="103">
        <v>125</v>
      </c>
      <c r="B135" s="10"/>
      <c r="C135" s="175" t="s">
        <v>1256</v>
      </c>
      <c r="D135" s="11" t="s">
        <v>149</v>
      </c>
      <c r="E135" s="100" t="s">
        <v>1257</v>
      </c>
      <c r="F135" s="159">
        <v>20</v>
      </c>
      <c r="G135" s="39" t="s">
        <v>694</v>
      </c>
      <c r="H135" s="56"/>
      <c r="I135" s="57">
        <v>9.5</v>
      </c>
      <c r="J135" s="13">
        <f t="shared" si="6"/>
        <v>0</v>
      </c>
      <c r="K135" s="12">
        <f t="shared" si="7"/>
        <v>0</v>
      </c>
      <c r="L135" s="13">
        <f t="shared" si="8"/>
        <v>0</v>
      </c>
      <c r="M135" s="58"/>
      <c r="N135" s="58"/>
      <c r="O135" s="59"/>
    </row>
    <row r="136" spans="1:15" x14ac:dyDescent="0.35">
      <c r="A136" s="103">
        <v>126</v>
      </c>
      <c r="B136" s="10"/>
      <c r="C136" s="175" t="s">
        <v>1258</v>
      </c>
      <c r="D136" s="11" t="s">
        <v>149</v>
      </c>
      <c r="E136" s="100" t="s">
        <v>1257</v>
      </c>
      <c r="F136" s="159">
        <v>20</v>
      </c>
      <c r="G136" s="39" t="s">
        <v>694</v>
      </c>
      <c r="H136" s="56"/>
      <c r="I136" s="57">
        <v>9.5</v>
      </c>
      <c r="J136" s="13">
        <f t="shared" si="6"/>
        <v>0</v>
      </c>
      <c r="K136" s="12">
        <f t="shared" si="7"/>
        <v>0</v>
      </c>
      <c r="L136" s="13">
        <f t="shared" si="8"/>
        <v>0</v>
      </c>
      <c r="M136" s="58"/>
      <c r="N136" s="58"/>
      <c r="O136" s="59"/>
    </row>
    <row r="137" spans="1:15" x14ac:dyDescent="0.35">
      <c r="A137" s="103">
        <v>127</v>
      </c>
      <c r="B137" s="10"/>
      <c r="C137" s="175" t="s">
        <v>1259</v>
      </c>
      <c r="D137" s="11" t="s">
        <v>11</v>
      </c>
      <c r="E137" s="100" t="s">
        <v>1260</v>
      </c>
      <c r="F137" s="159">
        <v>40</v>
      </c>
      <c r="G137" s="39" t="s">
        <v>694</v>
      </c>
      <c r="H137" s="56"/>
      <c r="I137" s="57">
        <v>9.5</v>
      </c>
      <c r="J137" s="13">
        <f t="shared" si="6"/>
        <v>0</v>
      </c>
      <c r="K137" s="12">
        <f t="shared" si="7"/>
        <v>0</v>
      </c>
      <c r="L137" s="13">
        <f t="shared" si="8"/>
        <v>0</v>
      </c>
      <c r="M137" s="58"/>
      <c r="N137" s="58"/>
      <c r="O137" s="59"/>
    </row>
    <row r="138" spans="1:15" x14ac:dyDescent="0.35">
      <c r="A138" s="103">
        <v>128</v>
      </c>
      <c r="B138" s="10"/>
      <c r="C138" s="175" t="s">
        <v>1263</v>
      </c>
      <c r="D138" s="11" t="s">
        <v>11</v>
      </c>
      <c r="E138" s="100" t="s">
        <v>1260</v>
      </c>
      <c r="F138" s="159">
        <v>40</v>
      </c>
      <c r="G138" s="39" t="s">
        <v>694</v>
      </c>
      <c r="H138" s="56"/>
      <c r="I138" s="57">
        <v>9.5</v>
      </c>
      <c r="J138" s="13">
        <f t="shared" si="6"/>
        <v>0</v>
      </c>
      <c r="K138" s="12">
        <f t="shared" si="7"/>
        <v>0</v>
      </c>
      <c r="L138" s="13">
        <f t="shared" si="8"/>
        <v>0</v>
      </c>
      <c r="M138" s="58"/>
      <c r="N138" s="58"/>
      <c r="O138" s="59"/>
    </row>
    <row r="139" spans="1:15" x14ac:dyDescent="0.35">
      <c r="A139" s="103">
        <v>129</v>
      </c>
      <c r="B139" s="10"/>
      <c r="C139" s="175" t="s">
        <v>1264</v>
      </c>
      <c r="D139" s="11" t="s">
        <v>11</v>
      </c>
      <c r="E139" s="100" t="s">
        <v>1260</v>
      </c>
      <c r="F139" s="159">
        <v>40</v>
      </c>
      <c r="G139" s="39" t="s">
        <v>694</v>
      </c>
      <c r="H139" s="56"/>
      <c r="I139" s="57">
        <v>9.5</v>
      </c>
      <c r="J139" s="13">
        <f t="shared" si="6"/>
        <v>0</v>
      </c>
      <c r="K139" s="12">
        <f t="shared" si="7"/>
        <v>0</v>
      </c>
      <c r="L139" s="13">
        <f t="shared" si="8"/>
        <v>0</v>
      </c>
      <c r="M139" s="58"/>
      <c r="N139" s="58"/>
      <c r="O139" s="59"/>
    </row>
    <row r="140" spans="1:15" x14ac:dyDescent="0.35">
      <c r="A140" s="103">
        <v>130</v>
      </c>
      <c r="B140" s="10"/>
      <c r="C140" s="175" t="s">
        <v>1265</v>
      </c>
      <c r="D140" s="11" t="s">
        <v>11</v>
      </c>
      <c r="E140" s="100" t="s">
        <v>1260</v>
      </c>
      <c r="F140" s="159">
        <v>40</v>
      </c>
      <c r="G140" s="39" t="s">
        <v>694</v>
      </c>
      <c r="H140" s="56"/>
      <c r="I140" s="57">
        <v>9.5</v>
      </c>
      <c r="J140" s="13">
        <f t="shared" si="6"/>
        <v>0</v>
      </c>
      <c r="K140" s="12">
        <f t="shared" si="7"/>
        <v>0</v>
      </c>
      <c r="L140" s="13">
        <f t="shared" si="8"/>
        <v>0</v>
      </c>
      <c r="M140" s="58"/>
      <c r="N140" s="58"/>
      <c r="O140" s="59"/>
    </row>
    <row r="141" spans="1:15" x14ac:dyDescent="0.35">
      <c r="A141" s="103">
        <v>131</v>
      </c>
      <c r="B141" s="10"/>
      <c r="C141" s="175" t="s">
        <v>1266</v>
      </c>
      <c r="D141" s="11" t="s">
        <v>11</v>
      </c>
      <c r="E141" s="100" t="s">
        <v>1267</v>
      </c>
      <c r="F141" s="159">
        <v>20</v>
      </c>
      <c r="G141" s="39" t="s">
        <v>694</v>
      </c>
      <c r="H141" s="56"/>
      <c r="I141" s="57">
        <v>9.5</v>
      </c>
      <c r="J141" s="13">
        <f t="shared" si="6"/>
        <v>0</v>
      </c>
      <c r="K141" s="12">
        <f t="shared" si="7"/>
        <v>0</v>
      </c>
      <c r="L141" s="13">
        <f t="shared" si="8"/>
        <v>0</v>
      </c>
      <c r="M141" s="58"/>
      <c r="N141" s="58"/>
      <c r="O141" s="59"/>
    </row>
    <row r="142" spans="1:15" ht="29" x14ac:dyDescent="0.35">
      <c r="A142" s="103">
        <v>132</v>
      </c>
      <c r="B142" s="10"/>
      <c r="C142" s="175" t="s">
        <v>1268</v>
      </c>
      <c r="D142" s="11" t="s">
        <v>11</v>
      </c>
      <c r="E142" s="100" t="s">
        <v>1260</v>
      </c>
      <c r="F142" s="159">
        <v>100</v>
      </c>
      <c r="G142" s="39" t="s">
        <v>694</v>
      </c>
      <c r="H142" s="56"/>
      <c r="I142" s="57">
        <v>9.5</v>
      </c>
      <c r="J142" s="13">
        <f t="shared" si="6"/>
        <v>0</v>
      </c>
      <c r="K142" s="12">
        <f t="shared" si="7"/>
        <v>0</v>
      </c>
      <c r="L142" s="13">
        <f t="shared" si="8"/>
        <v>0</v>
      </c>
      <c r="M142" s="58"/>
      <c r="N142" s="58"/>
      <c r="O142" s="59"/>
    </row>
    <row r="143" spans="1:15" ht="29" x14ac:dyDescent="0.35">
      <c r="A143" s="103">
        <v>133</v>
      </c>
      <c r="B143" s="10"/>
      <c r="C143" s="175" t="s">
        <v>1269</v>
      </c>
      <c r="D143" s="11" t="s">
        <v>11</v>
      </c>
      <c r="E143" s="100" t="s">
        <v>1260</v>
      </c>
      <c r="F143" s="159">
        <v>100</v>
      </c>
      <c r="G143" s="39" t="s">
        <v>694</v>
      </c>
      <c r="H143" s="56"/>
      <c r="I143" s="57">
        <v>9.5</v>
      </c>
      <c r="J143" s="13">
        <f t="shared" ref="J143:J206" si="12">ROUND(F143*H143,2)</f>
        <v>0</v>
      </c>
      <c r="K143" s="12">
        <f t="shared" ref="K143:K206" si="13">ROUND(I143*J143/100,2)</f>
        <v>0</v>
      </c>
      <c r="L143" s="13">
        <f t="shared" ref="L143:L206" si="14">J143+K143</f>
        <v>0</v>
      </c>
      <c r="M143" s="58"/>
      <c r="N143" s="58"/>
      <c r="O143" s="59"/>
    </row>
    <row r="144" spans="1:15" ht="29" x14ac:dyDescent="0.35">
      <c r="A144" s="103">
        <v>134</v>
      </c>
      <c r="B144" s="10"/>
      <c r="C144" s="183" t="s">
        <v>1270</v>
      </c>
      <c r="D144" s="11" t="s">
        <v>11</v>
      </c>
      <c r="E144" s="100" t="s">
        <v>1271</v>
      </c>
      <c r="F144" s="182">
        <v>30</v>
      </c>
      <c r="G144" s="39" t="s">
        <v>694</v>
      </c>
      <c r="H144" s="56"/>
      <c r="I144" s="57">
        <v>9.5</v>
      </c>
      <c r="J144" s="13">
        <f t="shared" si="12"/>
        <v>0</v>
      </c>
      <c r="K144" s="12">
        <f t="shared" si="13"/>
        <v>0</v>
      </c>
      <c r="L144" s="13">
        <f t="shared" si="14"/>
        <v>0</v>
      </c>
      <c r="M144" s="58"/>
      <c r="N144" s="58"/>
      <c r="O144" s="59"/>
    </row>
    <row r="145" spans="1:15" ht="43.5" x14ac:dyDescent="0.35">
      <c r="A145" s="103">
        <v>135</v>
      </c>
      <c r="B145" s="10"/>
      <c r="C145" s="183" t="s">
        <v>1272</v>
      </c>
      <c r="D145" s="11" t="s">
        <v>11</v>
      </c>
      <c r="E145" s="100" t="s">
        <v>1271</v>
      </c>
      <c r="F145" s="182">
        <v>30</v>
      </c>
      <c r="G145" s="39" t="s">
        <v>694</v>
      </c>
      <c r="H145" s="56"/>
      <c r="I145" s="57">
        <v>9.5</v>
      </c>
      <c r="J145" s="13">
        <f t="shared" si="12"/>
        <v>0</v>
      </c>
      <c r="K145" s="12">
        <f t="shared" si="13"/>
        <v>0</v>
      </c>
      <c r="L145" s="13">
        <f t="shared" si="14"/>
        <v>0</v>
      </c>
      <c r="M145" s="58"/>
      <c r="N145" s="58"/>
      <c r="O145" s="59"/>
    </row>
    <row r="146" spans="1:15" ht="29" x14ac:dyDescent="0.35">
      <c r="A146" s="103">
        <v>136</v>
      </c>
      <c r="B146" s="10"/>
      <c r="C146" s="175" t="s">
        <v>1273</v>
      </c>
      <c r="D146" s="11" t="s">
        <v>11</v>
      </c>
      <c r="E146" s="100" t="s">
        <v>1271</v>
      </c>
      <c r="F146" s="182">
        <v>15</v>
      </c>
      <c r="G146" s="39" t="s">
        <v>694</v>
      </c>
      <c r="H146" s="56"/>
      <c r="I146" s="57">
        <v>9.5</v>
      </c>
      <c r="J146" s="13">
        <f t="shared" si="12"/>
        <v>0</v>
      </c>
      <c r="K146" s="12">
        <f t="shared" si="13"/>
        <v>0</v>
      </c>
      <c r="L146" s="13">
        <f t="shared" si="14"/>
        <v>0</v>
      </c>
      <c r="M146" s="58"/>
      <c r="N146" s="58"/>
      <c r="O146" s="59"/>
    </row>
    <row r="147" spans="1:15" ht="29" x14ac:dyDescent="0.35">
      <c r="A147" s="103">
        <v>137</v>
      </c>
      <c r="B147" s="10"/>
      <c r="C147" s="175" t="s">
        <v>1274</v>
      </c>
      <c r="D147" s="11" t="s">
        <v>11</v>
      </c>
      <c r="E147" s="100" t="s">
        <v>1271</v>
      </c>
      <c r="F147" s="182">
        <v>15</v>
      </c>
      <c r="G147" s="39" t="s">
        <v>694</v>
      </c>
      <c r="H147" s="56"/>
      <c r="I147" s="57">
        <v>9.5</v>
      </c>
      <c r="J147" s="13">
        <f t="shared" si="12"/>
        <v>0</v>
      </c>
      <c r="K147" s="12">
        <f t="shared" si="13"/>
        <v>0</v>
      </c>
      <c r="L147" s="13">
        <f t="shared" si="14"/>
        <v>0</v>
      </c>
      <c r="M147" s="58"/>
      <c r="N147" s="58"/>
      <c r="O147" s="59"/>
    </row>
    <row r="148" spans="1:15" x14ac:dyDescent="0.35">
      <c r="A148" s="103">
        <v>138</v>
      </c>
      <c r="B148" s="10"/>
      <c r="C148" s="175" t="s">
        <v>1275</v>
      </c>
      <c r="D148" s="11" t="s">
        <v>11</v>
      </c>
      <c r="E148" s="100" t="s">
        <v>1271</v>
      </c>
      <c r="F148" s="182">
        <v>15</v>
      </c>
      <c r="G148" s="39" t="s">
        <v>694</v>
      </c>
      <c r="H148" s="56"/>
      <c r="I148" s="57">
        <v>9.5</v>
      </c>
      <c r="J148" s="13">
        <f t="shared" si="12"/>
        <v>0</v>
      </c>
      <c r="K148" s="12">
        <f t="shared" si="13"/>
        <v>0</v>
      </c>
      <c r="L148" s="13">
        <f t="shared" si="14"/>
        <v>0</v>
      </c>
      <c r="M148" s="58"/>
      <c r="N148" s="58"/>
      <c r="O148" s="59"/>
    </row>
    <row r="149" spans="1:15" x14ac:dyDescent="0.35">
      <c r="A149" s="103">
        <v>139</v>
      </c>
      <c r="B149" s="10"/>
      <c r="C149" s="175" t="s">
        <v>1276</v>
      </c>
      <c r="D149" s="11" t="s">
        <v>11</v>
      </c>
      <c r="E149" s="100" t="s">
        <v>13</v>
      </c>
      <c r="F149" s="182">
        <v>30</v>
      </c>
      <c r="G149" s="39" t="s">
        <v>694</v>
      </c>
      <c r="H149" s="56"/>
      <c r="I149" s="57">
        <v>9.5</v>
      </c>
      <c r="J149" s="13">
        <f t="shared" si="12"/>
        <v>0</v>
      </c>
      <c r="K149" s="12">
        <f t="shared" si="13"/>
        <v>0</v>
      </c>
      <c r="L149" s="13">
        <f t="shared" si="14"/>
        <v>0</v>
      </c>
      <c r="M149" s="58"/>
      <c r="N149" s="58"/>
      <c r="O149" s="59"/>
    </row>
    <row r="150" spans="1:15" x14ac:dyDescent="0.35">
      <c r="A150" s="103">
        <v>140</v>
      </c>
      <c r="B150" s="10"/>
      <c r="C150" s="175" t="s">
        <v>1277</v>
      </c>
      <c r="D150" s="11" t="s">
        <v>11</v>
      </c>
      <c r="E150" s="100" t="s">
        <v>822</v>
      </c>
      <c r="F150" s="182">
        <v>40</v>
      </c>
      <c r="G150" s="39" t="s">
        <v>694</v>
      </c>
      <c r="H150" s="56"/>
      <c r="I150" s="57">
        <v>9.5</v>
      </c>
      <c r="J150" s="13">
        <f t="shared" si="12"/>
        <v>0</v>
      </c>
      <c r="K150" s="12">
        <f t="shared" si="13"/>
        <v>0</v>
      </c>
      <c r="L150" s="13">
        <f t="shared" si="14"/>
        <v>0</v>
      </c>
      <c r="M150" s="58"/>
      <c r="N150" s="58"/>
      <c r="O150" s="59"/>
    </row>
    <row r="151" spans="1:15" x14ac:dyDescent="0.35">
      <c r="A151" s="103">
        <v>141</v>
      </c>
      <c r="B151" s="10"/>
      <c r="C151" s="175" t="s">
        <v>1278</v>
      </c>
      <c r="D151" s="11" t="s">
        <v>11</v>
      </c>
      <c r="E151" s="100" t="s">
        <v>1279</v>
      </c>
      <c r="F151" s="182">
        <v>20</v>
      </c>
      <c r="G151" s="39" t="s">
        <v>694</v>
      </c>
      <c r="H151" s="56"/>
      <c r="I151" s="57">
        <v>9.5</v>
      </c>
      <c r="J151" s="13">
        <f t="shared" si="12"/>
        <v>0</v>
      </c>
      <c r="K151" s="12">
        <f t="shared" si="13"/>
        <v>0</v>
      </c>
      <c r="L151" s="13">
        <f t="shared" si="14"/>
        <v>0</v>
      </c>
      <c r="M151" s="58"/>
      <c r="N151" s="58"/>
      <c r="O151" s="59"/>
    </row>
    <row r="152" spans="1:15" x14ac:dyDescent="0.35">
      <c r="A152" s="103">
        <v>142</v>
      </c>
      <c r="B152" s="10"/>
      <c r="C152" s="175" t="s">
        <v>1280</v>
      </c>
      <c r="D152" s="11" t="s">
        <v>11</v>
      </c>
      <c r="E152" s="100" t="s">
        <v>1279</v>
      </c>
      <c r="F152" s="182">
        <v>20</v>
      </c>
      <c r="G152" s="39" t="s">
        <v>694</v>
      </c>
      <c r="H152" s="56"/>
      <c r="I152" s="57">
        <v>9.5</v>
      </c>
      <c r="J152" s="13">
        <f t="shared" si="12"/>
        <v>0</v>
      </c>
      <c r="K152" s="12">
        <f t="shared" si="13"/>
        <v>0</v>
      </c>
      <c r="L152" s="13">
        <f t="shared" si="14"/>
        <v>0</v>
      </c>
      <c r="M152" s="58"/>
      <c r="N152" s="58"/>
      <c r="O152" s="59"/>
    </row>
    <row r="153" spans="1:15" x14ac:dyDescent="0.35">
      <c r="A153" s="103">
        <v>143</v>
      </c>
      <c r="B153" s="10"/>
      <c r="C153" s="175" t="s">
        <v>1281</v>
      </c>
      <c r="D153" s="11" t="s">
        <v>11</v>
      </c>
      <c r="E153" s="100" t="s">
        <v>150</v>
      </c>
      <c r="F153" s="182">
        <v>20</v>
      </c>
      <c r="G153" s="39" t="s">
        <v>694</v>
      </c>
      <c r="H153" s="56"/>
      <c r="I153" s="57">
        <v>9.5</v>
      </c>
      <c r="J153" s="13">
        <f t="shared" si="12"/>
        <v>0</v>
      </c>
      <c r="K153" s="12">
        <f t="shared" si="13"/>
        <v>0</v>
      </c>
      <c r="L153" s="13">
        <f t="shared" si="14"/>
        <v>0</v>
      </c>
      <c r="M153" s="58"/>
      <c r="N153" s="58"/>
      <c r="O153" s="59"/>
    </row>
    <row r="154" spans="1:15" x14ac:dyDescent="0.35">
      <c r="A154" s="103">
        <v>144</v>
      </c>
      <c r="B154" s="10"/>
      <c r="C154" s="175" t="s">
        <v>1282</v>
      </c>
      <c r="D154" s="11" t="s">
        <v>11</v>
      </c>
      <c r="E154" s="100" t="s">
        <v>808</v>
      </c>
      <c r="F154" s="182">
        <v>20</v>
      </c>
      <c r="G154" s="39" t="s">
        <v>694</v>
      </c>
      <c r="H154" s="56"/>
      <c r="I154" s="57">
        <v>9.5</v>
      </c>
      <c r="J154" s="13">
        <f t="shared" si="12"/>
        <v>0</v>
      </c>
      <c r="K154" s="12">
        <f t="shared" si="13"/>
        <v>0</v>
      </c>
      <c r="L154" s="13">
        <f t="shared" si="14"/>
        <v>0</v>
      </c>
      <c r="M154" s="58"/>
      <c r="N154" s="58"/>
      <c r="O154" s="59"/>
    </row>
    <row r="155" spans="1:15" x14ac:dyDescent="0.35">
      <c r="A155" s="103">
        <v>145</v>
      </c>
      <c r="B155" s="10"/>
      <c r="C155" s="175" t="s">
        <v>1283</v>
      </c>
      <c r="D155" s="11" t="s">
        <v>11</v>
      </c>
      <c r="E155" s="100" t="s">
        <v>822</v>
      </c>
      <c r="F155" s="182">
        <v>40</v>
      </c>
      <c r="G155" s="39" t="s">
        <v>694</v>
      </c>
      <c r="H155" s="56"/>
      <c r="I155" s="57">
        <v>9.5</v>
      </c>
      <c r="J155" s="13">
        <f t="shared" si="12"/>
        <v>0</v>
      </c>
      <c r="K155" s="12">
        <f t="shared" si="13"/>
        <v>0</v>
      </c>
      <c r="L155" s="13">
        <f t="shared" si="14"/>
        <v>0</v>
      </c>
      <c r="M155" s="58"/>
      <c r="N155" s="58"/>
      <c r="O155" s="59"/>
    </row>
    <row r="156" spans="1:15" x14ac:dyDescent="0.35">
      <c r="A156" s="103">
        <v>146</v>
      </c>
      <c r="B156" s="10"/>
      <c r="C156" s="175" t="s">
        <v>1284</v>
      </c>
      <c r="D156" s="11" t="s">
        <v>11</v>
      </c>
      <c r="E156" s="100" t="s">
        <v>1285</v>
      </c>
      <c r="F156" s="182">
        <v>600</v>
      </c>
      <c r="G156" s="39" t="s">
        <v>694</v>
      </c>
      <c r="H156" s="56"/>
      <c r="I156" s="57">
        <v>9.5</v>
      </c>
      <c r="J156" s="13">
        <f t="shared" si="12"/>
        <v>0</v>
      </c>
      <c r="K156" s="12">
        <f t="shared" si="13"/>
        <v>0</v>
      </c>
      <c r="L156" s="13">
        <f t="shared" si="14"/>
        <v>0</v>
      </c>
      <c r="M156" s="58"/>
      <c r="N156" s="58"/>
      <c r="O156" s="59"/>
    </row>
    <row r="157" spans="1:15" x14ac:dyDescent="0.35">
      <c r="A157" s="103">
        <v>147</v>
      </c>
      <c r="B157" s="10"/>
      <c r="C157" s="175" t="s">
        <v>1286</v>
      </c>
      <c r="D157" s="11" t="s">
        <v>11</v>
      </c>
      <c r="E157" s="100" t="s">
        <v>1287</v>
      </c>
      <c r="F157" s="182">
        <v>150</v>
      </c>
      <c r="G157" s="39" t="s">
        <v>694</v>
      </c>
      <c r="H157" s="56"/>
      <c r="I157" s="57">
        <v>9.5</v>
      </c>
      <c r="J157" s="13">
        <f t="shared" si="12"/>
        <v>0</v>
      </c>
      <c r="K157" s="12">
        <f t="shared" si="13"/>
        <v>0</v>
      </c>
      <c r="L157" s="13">
        <f t="shared" si="14"/>
        <v>0</v>
      </c>
      <c r="M157" s="58"/>
      <c r="N157" s="58"/>
      <c r="O157" s="59"/>
    </row>
    <row r="158" spans="1:15" x14ac:dyDescent="0.35">
      <c r="A158" s="103">
        <v>148</v>
      </c>
      <c r="B158" s="10"/>
      <c r="C158" s="183" t="s">
        <v>1288</v>
      </c>
      <c r="D158" s="11" t="s">
        <v>11</v>
      </c>
      <c r="E158" s="100" t="s">
        <v>808</v>
      </c>
      <c r="F158" s="182">
        <v>20</v>
      </c>
      <c r="G158" s="39" t="s">
        <v>694</v>
      </c>
      <c r="H158" s="56"/>
      <c r="I158" s="57">
        <v>9.5</v>
      </c>
      <c r="J158" s="13">
        <f t="shared" si="12"/>
        <v>0</v>
      </c>
      <c r="K158" s="12">
        <f t="shared" si="13"/>
        <v>0</v>
      </c>
      <c r="L158" s="13">
        <f t="shared" si="14"/>
        <v>0</v>
      </c>
      <c r="M158" s="58"/>
      <c r="N158" s="58"/>
      <c r="O158" s="59"/>
    </row>
    <row r="159" spans="1:15" x14ac:dyDescent="0.35">
      <c r="A159" s="103">
        <v>149</v>
      </c>
      <c r="B159" s="10"/>
      <c r="C159" s="183" t="s">
        <v>1289</v>
      </c>
      <c r="D159" s="11" t="s">
        <v>11</v>
      </c>
      <c r="E159" s="100" t="s">
        <v>822</v>
      </c>
      <c r="F159" s="182">
        <v>100</v>
      </c>
      <c r="G159" s="39" t="s">
        <v>694</v>
      </c>
      <c r="H159" s="56"/>
      <c r="I159" s="57">
        <v>9.5</v>
      </c>
      <c r="J159" s="13">
        <f t="shared" si="12"/>
        <v>0</v>
      </c>
      <c r="K159" s="12">
        <f t="shared" si="13"/>
        <v>0</v>
      </c>
      <c r="L159" s="13">
        <f t="shared" si="14"/>
        <v>0</v>
      </c>
      <c r="M159" s="58"/>
      <c r="N159" s="58"/>
      <c r="O159" s="59"/>
    </row>
    <row r="160" spans="1:15" x14ac:dyDescent="0.35">
      <c r="A160" s="103">
        <v>150</v>
      </c>
      <c r="B160" s="10"/>
      <c r="C160" s="183" t="s">
        <v>1290</v>
      </c>
      <c r="D160" s="11" t="s">
        <v>11</v>
      </c>
      <c r="E160" s="100" t="s">
        <v>822</v>
      </c>
      <c r="F160" s="182">
        <v>5</v>
      </c>
      <c r="G160" s="39" t="s">
        <v>694</v>
      </c>
      <c r="H160" s="56"/>
      <c r="I160" s="57">
        <v>9.5</v>
      </c>
      <c r="J160" s="13">
        <f t="shared" si="12"/>
        <v>0</v>
      </c>
      <c r="K160" s="12">
        <f t="shared" si="13"/>
        <v>0</v>
      </c>
      <c r="L160" s="13">
        <f t="shared" si="14"/>
        <v>0</v>
      </c>
      <c r="M160" s="58"/>
      <c r="N160" s="58"/>
      <c r="O160" s="59"/>
    </row>
    <row r="161" spans="1:15" ht="29" x14ac:dyDescent="0.35">
      <c r="A161" s="103">
        <v>151</v>
      </c>
      <c r="B161" s="10"/>
      <c r="C161" s="183" t="s">
        <v>1291</v>
      </c>
      <c r="D161" s="11" t="s">
        <v>11</v>
      </c>
      <c r="E161" s="100" t="s">
        <v>1292</v>
      </c>
      <c r="F161" s="182">
        <v>30</v>
      </c>
      <c r="G161" s="39" t="s">
        <v>694</v>
      </c>
      <c r="H161" s="56"/>
      <c r="I161" s="57">
        <v>9.5</v>
      </c>
      <c r="J161" s="13">
        <f t="shared" si="12"/>
        <v>0</v>
      </c>
      <c r="K161" s="12">
        <f t="shared" si="13"/>
        <v>0</v>
      </c>
      <c r="L161" s="13">
        <f t="shared" si="14"/>
        <v>0</v>
      </c>
      <c r="M161" s="58"/>
      <c r="N161" s="58"/>
      <c r="O161" s="59"/>
    </row>
    <row r="162" spans="1:15" ht="29" x14ac:dyDescent="0.35">
      <c r="A162" s="103">
        <v>152</v>
      </c>
      <c r="B162" s="10"/>
      <c r="C162" s="183" t="s">
        <v>1293</v>
      </c>
      <c r="D162" s="11" t="s">
        <v>11</v>
      </c>
      <c r="E162" s="100" t="s">
        <v>916</v>
      </c>
      <c r="F162" s="182">
        <v>30</v>
      </c>
      <c r="G162" s="39" t="s">
        <v>694</v>
      </c>
      <c r="H162" s="56"/>
      <c r="I162" s="57">
        <v>9.5</v>
      </c>
      <c r="J162" s="13">
        <f t="shared" si="12"/>
        <v>0</v>
      </c>
      <c r="K162" s="12">
        <f t="shared" si="13"/>
        <v>0</v>
      </c>
      <c r="L162" s="13">
        <f t="shared" si="14"/>
        <v>0</v>
      </c>
      <c r="M162" s="58"/>
      <c r="N162" s="58"/>
      <c r="O162" s="59"/>
    </row>
    <row r="163" spans="1:15" ht="29" x14ac:dyDescent="0.35">
      <c r="A163" s="103">
        <v>153</v>
      </c>
      <c r="B163" s="10"/>
      <c r="C163" s="183" t="s">
        <v>1294</v>
      </c>
      <c r="D163" s="11" t="s">
        <v>11</v>
      </c>
      <c r="E163" s="100" t="s">
        <v>1295</v>
      </c>
      <c r="F163" s="182">
        <v>30</v>
      </c>
      <c r="G163" s="39" t="s">
        <v>694</v>
      </c>
      <c r="H163" s="56"/>
      <c r="I163" s="57">
        <v>9.5</v>
      </c>
      <c r="J163" s="13">
        <f t="shared" si="12"/>
        <v>0</v>
      </c>
      <c r="K163" s="12">
        <f t="shared" si="13"/>
        <v>0</v>
      </c>
      <c r="L163" s="13">
        <f t="shared" si="14"/>
        <v>0</v>
      </c>
      <c r="M163" s="58"/>
      <c r="N163" s="58"/>
      <c r="O163" s="59"/>
    </row>
    <row r="164" spans="1:15" ht="43.5" x14ac:dyDescent="0.35">
      <c r="A164" s="103">
        <v>154</v>
      </c>
      <c r="B164" s="10"/>
      <c r="C164" s="183" t="s">
        <v>1296</v>
      </c>
      <c r="D164" s="11" t="s">
        <v>11</v>
      </c>
      <c r="E164" s="100" t="s">
        <v>1297</v>
      </c>
      <c r="F164" s="182">
        <v>50</v>
      </c>
      <c r="G164" s="39" t="s">
        <v>694</v>
      </c>
      <c r="H164" s="56"/>
      <c r="I164" s="57">
        <v>9.5</v>
      </c>
      <c r="J164" s="13">
        <f t="shared" si="12"/>
        <v>0</v>
      </c>
      <c r="K164" s="12">
        <f t="shared" si="13"/>
        <v>0</v>
      </c>
      <c r="L164" s="13">
        <f t="shared" si="14"/>
        <v>0</v>
      </c>
      <c r="M164" s="58"/>
      <c r="N164" s="58"/>
      <c r="O164" s="59"/>
    </row>
    <row r="165" spans="1:15" ht="29" x14ac:dyDescent="0.35">
      <c r="A165" s="103">
        <v>155</v>
      </c>
      <c r="B165" s="10"/>
      <c r="C165" s="183" t="s">
        <v>1299</v>
      </c>
      <c r="D165" s="11" t="s">
        <v>11</v>
      </c>
      <c r="E165" s="100" t="s">
        <v>1298</v>
      </c>
      <c r="F165" s="182">
        <v>30</v>
      </c>
      <c r="G165" s="39" t="s">
        <v>694</v>
      </c>
      <c r="H165" s="56"/>
      <c r="I165" s="57">
        <v>9.5</v>
      </c>
      <c r="J165" s="13">
        <f t="shared" si="12"/>
        <v>0</v>
      </c>
      <c r="K165" s="12">
        <f t="shared" si="13"/>
        <v>0</v>
      </c>
      <c r="L165" s="13">
        <f t="shared" si="14"/>
        <v>0</v>
      </c>
      <c r="M165" s="58"/>
      <c r="N165" s="58"/>
      <c r="O165" s="59"/>
    </row>
    <row r="166" spans="1:15" ht="29" x14ac:dyDescent="0.35">
      <c r="A166" s="103">
        <v>156</v>
      </c>
      <c r="B166" s="10"/>
      <c r="C166" s="183" t="s">
        <v>1300</v>
      </c>
      <c r="D166" s="11" t="s">
        <v>11</v>
      </c>
      <c r="E166" s="100" t="s">
        <v>1301</v>
      </c>
      <c r="F166" s="182">
        <v>31</v>
      </c>
      <c r="G166" s="39" t="s">
        <v>694</v>
      </c>
      <c r="H166" s="56"/>
      <c r="I166" s="57">
        <v>9.5</v>
      </c>
      <c r="J166" s="13">
        <f t="shared" si="12"/>
        <v>0</v>
      </c>
      <c r="K166" s="12">
        <f t="shared" si="13"/>
        <v>0</v>
      </c>
      <c r="L166" s="13">
        <f t="shared" si="14"/>
        <v>0</v>
      </c>
      <c r="M166" s="58"/>
      <c r="N166" s="58"/>
      <c r="O166" s="59"/>
    </row>
    <row r="167" spans="1:15" ht="29" x14ac:dyDescent="0.35">
      <c r="A167" s="103">
        <v>157</v>
      </c>
      <c r="B167" s="10"/>
      <c r="C167" s="183" t="s">
        <v>1302</v>
      </c>
      <c r="D167" s="11" t="s">
        <v>11</v>
      </c>
      <c r="E167" s="100" t="s">
        <v>1301</v>
      </c>
      <c r="F167" s="182">
        <v>30</v>
      </c>
      <c r="G167" s="39" t="s">
        <v>694</v>
      </c>
      <c r="H167" s="56"/>
      <c r="I167" s="57">
        <v>9.5</v>
      </c>
      <c r="J167" s="13">
        <f t="shared" si="12"/>
        <v>0</v>
      </c>
      <c r="K167" s="12">
        <f t="shared" si="13"/>
        <v>0</v>
      </c>
      <c r="L167" s="13">
        <f t="shared" si="14"/>
        <v>0</v>
      </c>
      <c r="M167" s="58"/>
      <c r="N167" s="58"/>
      <c r="O167" s="59"/>
    </row>
    <row r="168" spans="1:15" ht="29" x14ac:dyDescent="0.35">
      <c r="A168" s="103">
        <v>158</v>
      </c>
      <c r="B168" s="10"/>
      <c r="C168" s="183" t="s">
        <v>1261</v>
      </c>
      <c r="D168" s="11" t="s">
        <v>11</v>
      </c>
      <c r="E168" s="100" t="s">
        <v>1303</v>
      </c>
      <c r="F168" s="182">
        <v>5</v>
      </c>
      <c r="G168" s="39" t="s">
        <v>694</v>
      </c>
      <c r="H168" s="56"/>
      <c r="I168" s="57">
        <v>9.5</v>
      </c>
      <c r="J168" s="13">
        <f t="shared" si="12"/>
        <v>0</v>
      </c>
      <c r="K168" s="12">
        <f t="shared" si="13"/>
        <v>0</v>
      </c>
      <c r="L168" s="13">
        <f t="shared" si="14"/>
        <v>0</v>
      </c>
      <c r="M168" s="58"/>
      <c r="N168" s="58"/>
      <c r="O168" s="59"/>
    </row>
    <row r="169" spans="1:15" x14ac:dyDescent="0.35">
      <c r="A169" s="103">
        <v>159</v>
      </c>
      <c r="B169" s="10"/>
      <c r="C169" s="183" t="s">
        <v>1304</v>
      </c>
      <c r="D169" s="11" t="s">
        <v>11</v>
      </c>
      <c r="E169" s="100" t="s">
        <v>1305</v>
      </c>
      <c r="F169" s="182">
        <v>6</v>
      </c>
      <c r="G169" s="39" t="s">
        <v>694</v>
      </c>
      <c r="H169" s="56"/>
      <c r="I169" s="57">
        <v>9.5</v>
      </c>
      <c r="J169" s="13">
        <f t="shared" si="12"/>
        <v>0</v>
      </c>
      <c r="K169" s="12">
        <f t="shared" si="13"/>
        <v>0</v>
      </c>
      <c r="L169" s="13">
        <f t="shared" si="14"/>
        <v>0</v>
      </c>
      <c r="M169" s="58"/>
      <c r="N169" s="58"/>
      <c r="O169" s="59"/>
    </row>
    <row r="170" spans="1:15" x14ac:dyDescent="0.35">
      <c r="A170" s="103">
        <v>160</v>
      </c>
      <c r="B170" s="10"/>
      <c r="C170" s="183" t="s">
        <v>1307</v>
      </c>
      <c r="D170" s="11" t="s">
        <v>11</v>
      </c>
      <c r="E170" s="100" t="s">
        <v>1308</v>
      </c>
      <c r="F170" s="182">
        <v>50</v>
      </c>
      <c r="G170" s="39" t="s">
        <v>694</v>
      </c>
      <c r="H170" s="56"/>
      <c r="I170" s="57">
        <v>9.5</v>
      </c>
      <c r="J170" s="13">
        <f t="shared" si="12"/>
        <v>0</v>
      </c>
      <c r="K170" s="12">
        <f t="shared" si="13"/>
        <v>0</v>
      </c>
      <c r="L170" s="13">
        <f t="shared" si="14"/>
        <v>0</v>
      </c>
      <c r="M170" s="58"/>
      <c r="N170" s="58"/>
      <c r="O170" s="59"/>
    </row>
    <row r="171" spans="1:15" x14ac:dyDescent="0.35">
      <c r="A171" s="103">
        <v>161</v>
      </c>
      <c r="B171" s="10"/>
      <c r="C171" s="183" t="s">
        <v>1306</v>
      </c>
      <c r="D171" s="11" t="s">
        <v>11</v>
      </c>
      <c r="E171" s="100" t="s">
        <v>160</v>
      </c>
      <c r="F171" s="182">
        <v>10</v>
      </c>
      <c r="G171" s="39" t="s">
        <v>694</v>
      </c>
      <c r="H171" s="56"/>
      <c r="I171" s="57">
        <v>9.5</v>
      </c>
      <c r="J171" s="13">
        <f t="shared" si="12"/>
        <v>0</v>
      </c>
      <c r="K171" s="12">
        <f t="shared" si="13"/>
        <v>0</v>
      </c>
      <c r="L171" s="13">
        <f t="shared" si="14"/>
        <v>0</v>
      </c>
      <c r="M171" s="58"/>
      <c r="N171" s="58"/>
      <c r="O171" s="59"/>
    </row>
    <row r="172" spans="1:15" ht="29" x14ac:dyDescent="0.35">
      <c r="A172" s="103">
        <v>162</v>
      </c>
      <c r="B172" s="10"/>
      <c r="C172" s="183" t="s">
        <v>1262</v>
      </c>
      <c r="D172" s="11" t="s">
        <v>11</v>
      </c>
      <c r="E172" s="100" t="s">
        <v>160</v>
      </c>
      <c r="F172" s="182">
        <v>10</v>
      </c>
      <c r="G172" s="39" t="s">
        <v>694</v>
      </c>
      <c r="H172" s="56"/>
      <c r="I172" s="57">
        <v>9.5</v>
      </c>
      <c r="J172" s="13">
        <f t="shared" si="12"/>
        <v>0</v>
      </c>
      <c r="K172" s="12">
        <f t="shared" si="13"/>
        <v>0</v>
      </c>
      <c r="L172" s="13">
        <f t="shared" si="14"/>
        <v>0</v>
      </c>
      <c r="M172" s="58"/>
      <c r="N172" s="58"/>
      <c r="O172" s="59"/>
    </row>
    <row r="173" spans="1:15" x14ac:dyDescent="0.35">
      <c r="A173" s="103">
        <v>163</v>
      </c>
      <c r="B173" s="10"/>
      <c r="C173" s="184" t="s">
        <v>1310</v>
      </c>
      <c r="D173" s="11" t="s">
        <v>11</v>
      </c>
      <c r="E173" s="100" t="s">
        <v>1312</v>
      </c>
      <c r="F173" s="185">
        <v>50</v>
      </c>
      <c r="G173" s="39" t="s">
        <v>694</v>
      </c>
      <c r="H173" s="56"/>
      <c r="I173" s="57">
        <v>9.5</v>
      </c>
      <c r="J173" s="13">
        <f t="shared" si="12"/>
        <v>0</v>
      </c>
      <c r="K173" s="12">
        <f t="shared" si="13"/>
        <v>0</v>
      </c>
      <c r="L173" s="13">
        <f t="shared" si="14"/>
        <v>0</v>
      </c>
      <c r="M173" s="58"/>
      <c r="N173" s="58"/>
      <c r="O173" s="59"/>
    </row>
    <row r="174" spans="1:15" x14ac:dyDescent="0.35">
      <c r="A174" s="103">
        <v>164</v>
      </c>
      <c r="B174" s="10"/>
      <c r="C174" s="184" t="s">
        <v>1311</v>
      </c>
      <c r="D174" s="11" t="s">
        <v>11</v>
      </c>
      <c r="E174" s="100" t="s">
        <v>1312</v>
      </c>
      <c r="F174" s="185">
        <v>50</v>
      </c>
      <c r="G174" s="39" t="s">
        <v>694</v>
      </c>
      <c r="H174" s="56"/>
      <c r="I174" s="57">
        <v>9.5</v>
      </c>
      <c r="J174" s="13">
        <f t="shared" si="12"/>
        <v>0</v>
      </c>
      <c r="K174" s="12">
        <f t="shared" si="13"/>
        <v>0</v>
      </c>
      <c r="L174" s="13">
        <f t="shared" si="14"/>
        <v>0</v>
      </c>
      <c r="M174" s="58"/>
      <c r="N174" s="58"/>
      <c r="O174" s="59"/>
    </row>
    <row r="175" spans="1:15" x14ac:dyDescent="0.35">
      <c r="A175" s="103">
        <v>165</v>
      </c>
      <c r="B175" s="10"/>
      <c r="C175" s="175" t="s">
        <v>1313</v>
      </c>
      <c r="D175" s="11" t="s">
        <v>11</v>
      </c>
      <c r="E175" s="100" t="s">
        <v>1214</v>
      </c>
      <c r="F175" s="159">
        <v>200</v>
      </c>
      <c r="G175" s="39" t="s">
        <v>694</v>
      </c>
      <c r="H175" s="56"/>
      <c r="I175" s="57">
        <v>9.5</v>
      </c>
      <c r="J175" s="13">
        <f t="shared" si="12"/>
        <v>0</v>
      </c>
      <c r="K175" s="12">
        <f t="shared" si="13"/>
        <v>0</v>
      </c>
      <c r="L175" s="13">
        <f t="shared" si="14"/>
        <v>0</v>
      </c>
      <c r="M175" s="58"/>
      <c r="N175" s="58"/>
      <c r="O175" s="59"/>
    </row>
    <row r="176" spans="1:15" ht="29" x14ac:dyDescent="0.35">
      <c r="A176" s="103">
        <v>166</v>
      </c>
      <c r="B176" s="10"/>
      <c r="C176" s="10" t="s">
        <v>549</v>
      </c>
      <c r="D176" s="11" t="s">
        <v>11</v>
      </c>
      <c r="E176" s="100" t="s">
        <v>171</v>
      </c>
      <c r="F176" s="39">
        <v>20</v>
      </c>
      <c r="G176" s="39" t="s">
        <v>12</v>
      </c>
      <c r="H176" s="56"/>
      <c r="I176" s="57">
        <v>9.5</v>
      </c>
      <c r="J176" s="13">
        <f t="shared" si="12"/>
        <v>0</v>
      </c>
      <c r="K176" s="12">
        <f t="shared" si="13"/>
        <v>0</v>
      </c>
      <c r="L176" s="13">
        <f t="shared" si="14"/>
        <v>0</v>
      </c>
      <c r="M176" s="58"/>
      <c r="N176" s="58"/>
      <c r="O176" s="59"/>
    </row>
    <row r="177" spans="1:15" ht="29" x14ac:dyDescent="0.35">
      <c r="A177" s="103">
        <v>167</v>
      </c>
      <c r="B177" s="10"/>
      <c r="C177" s="10" t="s">
        <v>708</v>
      </c>
      <c r="D177" s="11" t="s">
        <v>11</v>
      </c>
      <c r="E177" s="100" t="s">
        <v>357</v>
      </c>
      <c r="F177" s="39">
        <v>1000</v>
      </c>
      <c r="G177" s="39" t="s">
        <v>116</v>
      </c>
      <c r="H177" s="56"/>
      <c r="I177" s="57">
        <v>9.5</v>
      </c>
      <c r="J177" s="13">
        <f t="shared" si="12"/>
        <v>0</v>
      </c>
      <c r="K177" s="12">
        <f t="shared" si="13"/>
        <v>0</v>
      </c>
      <c r="L177" s="13">
        <f t="shared" si="14"/>
        <v>0</v>
      </c>
      <c r="M177" s="58"/>
      <c r="N177" s="58"/>
      <c r="O177" s="59"/>
    </row>
    <row r="178" spans="1:15" ht="29" x14ac:dyDescent="0.35">
      <c r="A178" s="103">
        <v>168</v>
      </c>
      <c r="B178" s="10"/>
      <c r="C178" s="10" t="s">
        <v>709</v>
      </c>
      <c r="D178" s="11" t="s">
        <v>11</v>
      </c>
      <c r="E178" s="100" t="s">
        <v>171</v>
      </c>
      <c r="F178" s="39">
        <v>20</v>
      </c>
      <c r="G178" s="39" t="s">
        <v>12</v>
      </c>
      <c r="H178" s="56"/>
      <c r="I178" s="57">
        <v>9.5</v>
      </c>
      <c r="J178" s="13">
        <f t="shared" si="12"/>
        <v>0</v>
      </c>
      <c r="K178" s="12">
        <f t="shared" si="13"/>
        <v>0</v>
      </c>
      <c r="L178" s="13">
        <f t="shared" si="14"/>
        <v>0</v>
      </c>
      <c r="M178" s="58"/>
      <c r="N178" s="58"/>
      <c r="O178" s="59"/>
    </row>
    <row r="179" spans="1:15" x14ac:dyDescent="0.35">
      <c r="A179" s="103">
        <v>169</v>
      </c>
      <c r="B179" s="10"/>
      <c r="C179" s="10" t="s">
        <v>1317</v>
      </c>
      <c r="D179" s="11" t="s">
        <v>11</v>
      </c>
      <c r="E179" s="100" t="s">
        <v>1318</v>
      </c>
      <c r="F179" s="39">
        <v>20</v>
      </c>
      <c r="G179" s="39" t="s">
        <v>694</v>
      </c>
      <c r="H179" s="56"/>
      <c r="I179" s="57">
        <v>9.5</v>
      </c>
      <c r="J179" s="13">
        <f t="shared" si="12"/>
        <v>0</v>
      </c>
      <c r="K179" s="12">
        <f t="shared" si="13"/>
        <v>0</v>
      </c>
      <c r="L179" s="13">
        <f t="shared" si="14"/>
        <v>0</v>
      </c>
      <c r="M179" s="58"/>
      <c r="N179" s="58"/>
      <c r="O179" s="59"/>
    </row>
    <row r="180" spans="1:15" x14ac:dyDescent="0.35">
      <c r="A180" s="103">
        <v>170</v>
      </c>
      <c r="B180" s="10"/>
      <c r="C180" s="10" t="s">
        <v>1319</v>
      </c>
      <c r="D180" s="11" t="s">
        <v>11</v>
      </c>
      <c r="E180" s="100" t="s">
        <v>1318</v>
      </c>
      <c r="F180" s="39">
        <v>21</v>
      </c>
      <c r="G180" s="39" t="s">
        <v>694</v>
      </c>
      <c r="H180" s="56"/>
      <c r="I180" s="57">
        <v>9.5</v>
      </c>
      <c r="J180" s="13">
        <f t="shared" si="12"/>
        <v>0</v>
      </c>
      <c r="K180" s="12">
        <f t="shared" si="13"/>
        <v>0</v>
      </c>
      <c r="L180" s="13">
        <f t="shared" si="14"/>
        <v>0</v>
      </c>
      <c r="M180" s="58"/>
      <c r="N180" s="58"/>
      <c r="O180" s="59"/>
    </row>
    <row r="181" spans="1:15" x14ac:dyDescent="0.35">
      <c r="A181" s="103">
        <v>171</v>
      </c>
      <c r="B181" s="10"/>
      <c r="C181" s="10" t="s">
        <v>1321</v>
      </c>
      <c r="D181" s="11" t="s">
        <v>11</v>
      </c>
      <c r="E181" s="100" t="s">
        <v>1322</v>
      </c>
      <c r="F181" s="39">
        <v>100</v>
      </c>
      <c r="G181" s="39" t="s">
        <v>694</v>
      </c>
      <c r="H181" s="56"/>
      <c r="I181" s="57">
        <v>9.5</v>
      </c>
      <c r="J181" s="13">
        <f t="shared" si="12"/>
        <v>0</v>
      </c>
      <c r="K181" s="12">
        <f t="shared" si="13"/>
        <v>0</v>
      </c>
      <c r="L181" s="13">
        <f t="shared" si="14"/>
        <v>0</v>
      </c>
      <c r="M181" s="58"/>
      <c r="N181" s="58"/>
      <c r="O181" s="59"/>
    </row>
    <row r="182" spans="1:15" x14ac:dyDescent="0.35">
      <c r="A182" s="103">
        <v>172</v>
      </c>
      <c r="B182" s="120" t="s">
        <v>1232</v>
      </c>
      <c r="C182" s="10" t="s">
        <v>1233</v>
      </c>
      <c r="D182" s="11" t="s">
        <v>11</v>
      </c>
      <c r="E182" s="100" t="s">
        <v>822</v>
      </c>
      <c r="F182" s="39">
        <v>20</v>
      </c>
      <c r="G182" s="39" t="s">
        <v>694</v>
      </c>
      <c r="H182" s="56"/>
      <c r="I182" s="57">
        <v>9.5</v>
      </c>
      <c r="J182" s="13">
        <f t="shared" si="12"/>
        <v>0</v>
      </c>
      <c r="K182" s="12">
        <f t="shared" si="13"/>
        <v>0</v>
      </c>
      <c r="L182" s="13">
        <f t="shared" si="14"/>
        <v>0</v>
      </c>
      <c r="M182" s="58"/>
      <c r="N182" s="58"/>
      <c r="O182" s="59"/>
    </row>
    <row r="183" spans="1:15" x14ac:dyDescent="0.35">
      <c r="A183" s="103">
        <v>173</v>
      </c>
      <c r="B183" s="10"/>
      <c r="C183" s="10" t="s">
        <v>1315</v>
      </c>
      <c r="D183" s="11" t="s">
        <v>11</v>
      </c>
      <c r="E183" s="100" t="s">
        <v>916</v>
      </c>
      <c r="F183" s="39">
        <v>100</v>
      </c>
      <c r="G183" s="39" t="s">
        <v>694</v>
      </c>
      <c r="H183" s="56"/>
      <c r="I183" s="57">
        <v>9.5</v>
      </c>
      <c r="J183" s="13">
        <f t="shared" si="12"/>
        <v>0</v>
      </c>
      <c r="K183" s="12">
        <f t="shared" si="13"/>
        <v>0</v>
      </c>
      <c r="L183" s="13">
        <f t="shared" si="14"/>
        <v>0</v>
      </c>
      <c r="M183" s="58"/>
      <c r="N183" s="58"/>
      <c r="O183" s="59"/>
    </row>
    <row r="184" spans="1:15" x14ac:dyDescent="0.35">
      <c r="A184" s="103">
        <v>174</v>
      </c>
      <c r="B184" s="10"/>
      <c r="C184" s="10" t="s">
        <v>1316</v>
      </c>
      <c r="D184" s="11"/>
      <c r="E184" s="100"/>
      <c r="F184" s="39"/>
      <c r="G184" s="39"/>
      <c r="H184" s="56"/>
      <c r="I184" s="57">
        <v>9.5</v>
      </c>
      <c r="J184" s="13">
        <f t="shared" si="12"/>
        <v>0</v>
      </c>
      <c r="K184" s="12">
        <f t="shared" si="13"/>
        <v>0</v>
      </c>
      <c r="L184" s="13">
        <f t="shared" si="14"/>
        <v>0</v>
      </c>
      <c r="M184" s="58"/>
      <c r="N184" s="58"/>
      <c r="O184" s="59"/>
    </row>
    <row r="185" spans="1:15" x14ac:dyDescent="0.35">
      <c r="A185" s="103">
        <v>175</v>
      </c>
      <c r="B185" s="10"/>
      <c r="C185" s="10" t="s">
        <v>1323</v>
      </c>
      <c r="D185" s="11"/>
      <c r="E185" s="100" t="s">
        <v>1324</v>
      </c>
      <c r="F185" s="39">
        <v>20</v>
      </c>
      <c r="G185" s="39" t="s">
        <v>12</v>
      </c>
      <c r="H185" s="56"/>
      <c r="I185" s="57">
        <v>9.5</v>
      </c>
      <c r="J185" s="13">
        <f t="shared" si="12"/>
        <v>0</v>
      </c>
      <c r="K185" s="12">
        <f t="shared" si="13"/>
        <v>0</v>
      </c>
      <c r="L185" s="13">
        <f t="shared" si="14"/>
        <v>0</v>
      </c>
      <c r="M185" s="58"/>
      <c r="N185" s="58"/>
      <c r="O185" s="59"/>
    </row>
    <row r="186" spans="1:15" x14ac:dyDescent="0.35">
      <c r="A186" s="103">
        <v>176</v>
      </c>
      <c r="B186" s="10"/>
      <c r="C186" s="10" t="s">
        <v>1325</v>
      </c>
      <c r="D186" s="11"/>
      <c r="E186" s="100" t="s">
        <v>1326</v>
      </c>
      <c r="F186" s="39">
        <v>20</v>
      </c>
      <c r="G186" s="39" t="s">
        <v>12</v>
      </c>
      <c r="H186" s="56"/>
      <c r="I186" s="57">
        <v>9.5</v>
      </c>
      <c r="J186" s="13">
        <f t="shared" si="12"/>
        <v>0</v>
      </c>
      <c r="K186" s="12">
        <f t="shared" si="13"/>
        <v>0</v>
      </c>
      <c r="L186" s="13">
        <f t="shared" si="14"/>
        <v>0</v>
      </c>
      <c r="M186" s="58"/>
      <c r="N186" s="58"/>
      <c r="O186" s="59"/>
    </row>
    <row r="187" spans="1:15" x14ac:dyDescent="0.35">
      <c r="A187" s="103">
        <v>177</v>
      </c>
      <c r="B187" s="10"/>
      <c r="C187" s="10"/>
      <c r="D187" s="11"/>
      <c r="E187" s="100"/>
      <c r="F187" s="39"/>
      <c r="G187" s="39"/>
      <c r="H187" s="56"/>
      <c r="I187" s="57">
        <v>9.5</v>
      </c>
      <c r="J187" s="13">
        <f t="shared" si="12"/>
        <v>0</v>
      </c>
      <c r="K187" s="12">
        <f t="shared" si="13"/>
        <v>0</v>
      </c>
      <c r="L187" s="13">
        <f t="shared" si="14"/>
        <v>0</v>
      </c>
      <c r="M187" s="58"/>
      <c r="N187" s="58"/>
      <c r="O187" s="59"/>
    </row>
    <row r="188" spans="1:15" ht="29" x14ac:dyDescent="0.35">
      <c r="A188" s="103">
        <v>178</v>
      </c>
      <c r="B188" s="120" t="s">
        <v>580</v>
      </c>
      <c r="C188" s="10" t="s">
        <v>569</v>
      </c>
      <c r="D188" s="11" t="s">
        <v>11</v>
      </c>
      <c r="E188" s="100" t="s">
        <v>166</v>
      </c>
      <c r="F188" s="39">
        <v>50</v>
      </c>
      <c r="G188" s="39" t="s">
        <v>694</v>
      </c>
      <c r="H188" s="56"/>
      <c r="I188" s="57">
        <v>9.5</v>
      </c>
      <c r="J188" s="13">
        <f t="shared" si="12"/>
        <v>0</v>
      </c>
      <c r="K188" s="12">
        <f t="shared" si="13"/>
        <v>0</v>
      </c>
      <c r="L188" s="13">
        <f t="shared" si="14"/>
        <v>0</v>
      </c>
      <c r="M188" s="58"/>
      <c r="N188" s="58"/>
      <c r="O188" s="59"/>
    </row>
    <row r="189" spans="1:15" ht="29" x14ac:dyDescent="0.35">
      <c r="A189" s="103">
        <v>179</v>
      </c>
      <c r="B189" s="10"/>
      <c r="C189" s="10" t="s">
        <v>299</v>
      </c>
      <c r="D189" s="11" t="s">
        <v>11</v>
      </c>
      <c r="E189" s="100" t="s">
        <v>166</v>
      </c>
      <c r="F189" s="39">
        <v>40</v>
      </c>
      <c r="G189" s="39" t="s">
        <v>694</v>
      </c>
      <c r="H189" s="56"/>
      <c r="I189" s="57">
        <v>9.5</v>
      </c>
      <c r="J189" s="13">
        <f t="shared" si="12"/>
        <v>0</v>
      </c>
      <c r="K189" s="12">
        <f t="shared" si="13"/>
        <v>0</v>
      </c>
      <c r="L189" s="13">
        <f t="shared" si="14"/>
        <v>0</v>
      </c>
      <c r="M189" s="58"/>
      <c r="N189" s="58"/>
      <c r="O189" s="59"/>
    </row>
    <row r="190" spans="1:15" ht="29" x14ac:dyDescent="0.35">
      <c r="A190" s="103">
        <v>180</v>
      </c>
      <c r="B190" s="10"/>
      <c r="C190" s="10" t="s">
        <v>300</v>
      </c>
      <c r="D190" s="11" t="s">
        <v>11</v>
      </c>
      <c r="E190" s="100" t="s">
        <v>166</v>
      </c>
      <c r="F190" s="39">
        <v>15</v>
      </c>
      <c r="G190" s="39" t="s">
        <v>694</v>
      </c>
      <c r="H190" s="56"/>
      <c r="I190" s="57">
        <v>9.5</v>
      </c>
      <c r="J190" s="13">
        <f t="shared" si="12"/>
        <v>0</v>
      </c>
      <c r="K190" s="12">
        <f t="shared" si="13"/>
        <v>0</v>
      </c>
      <c r="L190" s="13">
        <f t="shared" si="14"/>
        <v>0</v>
      </c>
      <c r="M190" s="58"/>
      <c r="N190" s="58"/>
      <c r="O190" s="59"/>
    </row>
    <row r="191" spans="1:15" ht="29" x14ac:dyDescent="0.35">
      <c r="A191" s="103">
        <v>181</v>
      </c>
      <c r="B191" s="10"/>
      <c r="C191" s="10" t="s">
        <v>301</v>
      </c>
      <c r="D191" s="11" t="s">
        <v>11</v>
      </c>
      <c r="E191" s="100" t="s">
        <v>166</v>
      </c>
      <c r="F191" s="39">
        <v>150</v>
      </c>
      <c r="G191" s="39" t="s">
        <v>694</v>
      </c>
      <c r="H191" s="56"/>
      <c r="I191" s="57">
        <v>9.5</v>
      </c>
      <c r="J191" s="13">
        <f t="shared" si="12"/>
        <v>0</v>
      </c>
      <c r="K191" s="12">
        <f t="shared" si="13"/>
        <v>0</v>
      </c>
      <c r="L191" s="13">
        <f t="shared" si="14"/>
        <v>0</v>
      </c>
      <c r="M191" s="58"/>
      <c r="N191" s="58"/>
      <c r="O191" s="59"/>
    </row>
    <row r="192" spans="1:15" ht="29" x14ac:dyDescent="0.35">
      <c r="A192" s="103">
        <v>182</v>
      </c>
      <c r="B192" s="10"/>
      <c r="C192" s="10" t="s">
        <v>302</v>
      </c>
      <c r="D192" s="11" t="s">
        <v>11</v>
      </c>
      <c r="E192" s="100" t="s">
        <v>166</v>
      </c>
      <c r="F192" s="39">
        <v>150</v>
      </c>
      <c r="G192" s="39" t="s">
        <v>694</v>
      </c>
      <c r="H192" s="56"/>
      <c r="I192" s="57">
        <v>9.5</v>
      </c>
      <c r="J192" s="13">
        <f t="shared" si="12"/>
        <v>0</v>
      </c>
      <c r="K192" s="12">
        <f t="shared" si="13"/>
        <v>0</v>
      </c>
      <c r="L192" s="13">
        <f t="shared" si="14"/>
        <v>0</v>
      </c>
      <c r="M192" s="58"/>
      <c r="N192" s="58"/>
      <c r="O192" s="59"/>
    </row>
    <row r="193" spans="1:15" ht="29" x14ac:dyDescent="0.35">
      <c r="A193" s="103">
        <v>183</v>
      </c>
      <c r="B193" s="10"/>
      <c r="C193" s="10" t="s">
        <v>303</v>
      </c>
      <c r="D193" s="11" t="s">
        <v>11</v>
      </c>
      <c r="E193" s="100" t="s">
        <v>166</v>
      </c>
      <c r="F193" s="39">
        <v>150</v>
      </c>
      <c r="G193" s="39" t="s">
        <v>694</v>
      </c>
      <c r="H193" s="56"/>
      <c r="I193" s="57">
        <v>9.5</v>
      </c>
      <c r="J193" s="13">
        <f t="shared" si="12"/>
        <v>0</v>
      </c>
      <c r="K193" s="12">
        <f t="shared" si="13"/>
        <v>0</v>
      </c>
      <c r="L193" s="13">
        <f t="shared" si="14"/>
        <v>0</v>
      </c>
      <c r="M193" s="58"/>
      <c r="N193" s="58"/>
      <c r="O193" s="59"/>
    </row>
    <row r="194" spans="1:15" ht="29" x14ac:dyDescent="0.35">
      <c r="A194" s="103">
        <v>184</v>
      </c>
      <c r="B194" s="10"/>
      <c r="C194" s="10" t="s">
        <v>304</v>
      </c>
      <c r="D194" s="11" t="s">
        <v>11</v>
      </c>
      <c r="E194" s="100" t="s">
        <v>166</v>
      </c>
      <c r="F194" s="39">
        <v>150</v>
      </c>
      <c r="G194" s="39" t="s">
        <v>694</v>
      </c>
      <c r="H194" s="56"/>
      <c r="I194" s="57">
        <v>9.5</v>
      </c>
      <c r="J194" s="13">
        <f t="shared" si="12"/>
        <v>0</v>
      </c>
      <c r="K194" s="12">
        <f t="shared" si="13"/>
        <v>0</v>
      </c>
      <c r="L194" s="13">
        <f t="shared" si="14"/>
        <v>0</v>
      </c>
      <c r="M194" s="58"/>
      <c r="N194" s="58"/>
      <c r="O194" s="59"/>
    </row>
    <row r="195" spans="1:15" ht="29" x14ac:dyDescent="0.35">
      <c r="A195" s="103">
        <v>185</v>
      </c>
      <c r="B195" s="10"/>
      <c r="C195" s="10" t="s">
        <v>305</v>
      </c>
      <c r="D195" s="11" t="s">
        <v>11</v>
      </c>
      <c r="E195" s="100" t="s">
        <v>166</v>
      </c>
      <c r="F195" s="39">
        <v>150</v>
      </c>
      <c r="G195" s="39" t="s">
        <v>694</v>
      </c>
      <c r="H195" s="56"/>
      <c r="I195" s="57">
        <v>9.5</v>
      </c>
      <c r="J195" s="13">
        <f t="shared" si="12"/>
        <v>0</v>
      </c>
      <c r="K195" s="12">
        <f t="shared" si="13"/>
        <v>0</v>
      </c>
      <c r="L195" s="13">
        <f t="shared" si="14"/>
        <v>0</v>
      </c>
      <c r="M195" s="58"/>
      <c r="N195" s="58"/>
      <c r="O195" s="59"/>
    </row>
    <row r="196" spans="1:15" ht="29" x14ac:dyDescent="0.35">
      <c r="A196" s="103">
        <v>186</v>
      </c>
      <c r="B196" s="10"/>
      <c r="C196" s="10" t="s">
        <v>707</v>
      </c>
      <c r="D196" s="11" t="s">
        <v>11</v>
      </c>
      <c r="E196" s="100" t="s">
        <v>166</v>
      </c>
      <c r="F196" s="39">
        <v>20</v>
      </c>
      <c r="G196" s="39" t="s">
        <v>694</v>
      </c>
      <c r="H196" s="56"/>
      <c r="I196" s="57">
        <v>9.5</v>
      </c>
      <c r="J196" s="13">
        <f t="shared" si="12"/>
        <v>0</v>
      </c>
      <c r="K196" s="12">
        <f t="shared" si="13"/>
        <v>0</v>
      </c>
      <c r="L196" s="13">
        <f t="shared" si="14"/>
        <v>0</v>
      </c>
      <c r="M196" s="60"/>
      <c r="N196" s="60"/>
      <c r="O196" s="60"/>
    </row>
    <row r="197" spans="1:15" ht="29" x14ac:dyDescent="0.35">
      <c r="A197" s="103">
        <v>187</v>
      </c>
      <c r="B197" s="10"/>
      <c r="C197" s="180" t="s">
        <v>1195</v>
      </c>
      <c r="D197" s="11" t="s">
        <v>11</v>
      </c>
      <c r="E197" s="100" t="s">
        <v>13</v>
      </c>
      <c r="F197" s="181">
        <v>20</v>
      </c>
      <c r="G197" s="39" t="s">
        <v>694</v>
      </c>
      <c r="H197" s="56"/>
      <c r="I197" s="57">
        <v>9.5</v>
      </c>
      <c r="J197" s="13">
        <f t="shared" si="12"/>
        <v>0</v>
      </c>
      <c r="K197" s="12">
        <f t="shared" si="13"/>
        <v>0</v>
      </c>
      <c r="L197" s="13">
        <f t="shared" si="14"/>
        <v>0</v>
      </c>
      <c r="M197" s="60"/>
      <c r="N197" s="60"/>
      <c r="O197" s="60"/>
    </row>
    <row r="198" spans="1:15" ht="29" x14ac:dyDescent="0.35">
      <c r="A198" s="103">
        <v>188</v>
      </c>
      <c r="B198" s="10"/>
      <c r="C198" s="180" t="s">
        <v>1191</v>
      </c>
      <c r="D198" s="11" t="s">
        <v>11</v>
      </c>
      <c r="E198" s="100" t="s">
        <v>1196</v>
      </c>
      <c r="F198" s="181">
        <v>20</v>
      </c>
      <c r="G198" s="39" t="s">
        <v>694</v>
      </c>
      <c r="H198" s="56"/>
      <c r="I198" s="57">
        <v>9.5</v>
      </c>
      <c r="J198" s="13">
        <f t="shared" si="12"/>
        <v>0</v>
      </c>
      <c r="K198" s="12">
        <f t="shared" si="13"/>
        <v>0</v>
      </c>
      <c r="L198" s="13">
        <f t="shared" si="14"/>
        <v>0</v>
      </c>
      <c r="M198" s="60"/>
      <c r="N198" s="60"/>
      <c r="O198" s="60"/>
    </row>
    <row r="199" spans="1:15" x14ac:dyDescent="0.35">
      <c r="A199" s="103">
        <v>189</v>
      </c>
      <c r="B199" s="10"/>
      <c r="C199" s="180" t="s">
        <v>1192</v>
      </c>
      <c r="D199" s="11" t="s">
        <v>11</v>
      </c>
      <c r="E199" s="100" t="s">
        <v>13</v>
      </c>
      <c r="F199" s="181">
        <v>50</v>
      </c>
      <c r="G199" s="39" t="s">
        <v>694</v>
      </c>
      <c r="H199" s="56"/>
      <c r="I199" s="57">
        <v>9.5</v>
      </c>
      <c r="J199" s="13">
        <f t="shared" si="12"/>
        <v>0</v>
      </c>
      <c r="K199" s="12">
        <f t="shared" si="13"/>
        <v>0</v>
      </c>
      <c r="L199" s="13">
        <f t="shared" si="14"/>
        <v>0</v>
      </c>
      <c r="M199" s="60"/>
      <c r="N199" s="60"/>
      <c r="O199" s="60"/>
    </row>
    <row r="200" spans="1:15" ht="58" x14ac:dyDescent="0.35">
      <c r="A200" s="103">
        <v>190</v>
      </c>
      <c r="B200" s="10"/>
      <c r="C200" s="180" t="s">
        <v>1193</v>
      </c>
      <c r="D200" s="11" t="s">
        <v>11</v>
      </c>
      <c r="E200" s="100" t="s">
        <v>13</v>
      </c>
      <c r="F200" s="181">
        <v>20</v>
      </c>
      <c r="G200" s="39" t="s">
        <v>694</v>
      </c>
      <c r="H200" s="56"/>
      <c r="I200" s="57">
        <v>9.5</v>
      </c>
      <c r="J200" s="13">
        <f t="shared" si="12"/>
        <v>0</v>
      </c>
      <c r="K200" s="12">
        <f t="shared" si="13"/>
        <v>0</v>
      </c>
      <c r="L200" s="13">
        <f t="shared" si="14"/>
        <v>0</v>
      </c>
      <c r="M200" s="60"/>
      <c r="N200" s="60"/>
      <c r="O200" s="60"/>
    </row>
    <row r="201" spans="1:15" ht="29" x14ac:dyDescent="0.35">
      <c r="A201" s="103">
        <v>191</v>
      </c>
      <c r="B201" s="10"/>
      <c r="C201" s="180" t="s">
        <v>1194</v>
      </c>
      <c r="D201" s="11" t="s">
        <v>11</v>
      </c>
      <c r="E201" s="100" t="s">
        <v>1196</v>
      </c>
      <c r="F201" s="181">
        <v>50</v>
      </c>
      <c r="G201" s="39" t="s">
        <v>694</v>
      </c>
      <c r="H201" s="56"/>
      <c r="I201" s="57">
        <v>9.5</v>
      </c>
      <c r="J201" s="13">
        <f t="shared" si="12"/>
        <v>0</v>
      </c>
      <c r="K201" s="12">
        <f t="shared" si="13"/>
        <v>0</v>
      </c>
      <c r="L201" s="13">
        <f t="shared" si="14"/>
        <v>0</v>
      </c>
      <c r="M201" s="60"/>
      <c r="N201" s="60"/>
      <c r="O201" s="60"/>
    </row>
    <row r="202" spans="1:15" x14ac:dyDescent="0.35">
      <c r="A202" s="103">
        <v>192</v>
      </c>
      <c r="B202" s="10"/>
      <c r="C202" s="180" t="s">
        <v>1198</v>
      </c>
      <c r="D202" s="11" t="s">
        <v>11</v>
      </c>
      <c r="E202" s="100" t="s">
        <v>13</v>
      </c>
      <c r="F202" s="181">
        <v>50</v>
      </c>
      <c r="G202" s="39" t="s">
        <v>694</v>
      </c>
      <c r="H202" s="56"/>
      <c r="I202" s="57">
        <v>9.5</v>
      </c>
      <c r="J202" s="13">
        <f t="shared" si="12"/>
        <v>0</v>
      </c>
      <c r="K202" s="12">
        <f t="shared" si="13"/>
        <v>0</v>
      </c>
      <c r="L202" s="13">
        <f t="shared" si="14"/>
        <v>0</v>
      </c>
      <c r="M202" s="60"/>
      <c r="N202" s="60"/>
      <c r="O202" s="60"/>
    </row>
    <row r="203" spans="1:15" x14ac:dyDescent="0.35">
      <c r="A203" s="103">
        <v>193</v>
      </c>
      <c r="B203" s="10"/>
      <c r="C203" s="180" t="s">
        <v>1197</v>
      </c>
      <c r="D203" s="11" t="s">
        <v>11</v>
      </c>
      <c r="E203" s="100" t="s">
        <v>13</v>
      </c>
      <c r="F203" s="181">
        <v>50</v>
      </c>
      <c r="G203" s="39" t="s">
        <v>694</v>
      </c>
      <c r="H203" s="56"/>
      <c r="I203" s="57">
        <v>9.5</v>
      </c>
      <c r="J203" s="13">
        <f t="shared" si="12"/>
        <v>0</v>
      </c>
      <c r="K203" s="12">
        <f t="shared" si="13"/>
        <v>0</v>
      </c>
      <c r="L203" s="13">
        <f t="shared" si="14"/>
        <v>0</v>
      </c>
      <c r="M203" s="60"/>
      <c r="N203" s="60"/>
      <c r="O203" s="60"/>
    </row>
    <row r="204" spans="1:15" x14ac:dyDescent="0.35">
      <c r="A204" s="103">
        <v>194</v>
      </c>
      <c r="B204" s="10"/>
      <c r="C204" s="180" t="s">
        <v>1199</v>
      </c>
      <c r="D204" s="11" t="s">
        <v>11</v>
      </c>
      <c r="E204" s="100" t="s">
        <v>1196</v>
      </c>
      <c r="F204" s="181">
        <v>10</v>
      </c>
      <c r="G204" s="39" t="s">
        <v>694</v>
      </c>
      <c r="H204" s="56"/>
      <c r="I204" s="57">
        <v>9.5</v>
      </c>
      <c r="J204" s="13">
        <f t="shared" si="12"/>
        <v>0</v>
      </c>
      <c r="K204" s="12">
        <f t="shared" si="13"/>
        <v>0</v>
      </c>
      <c r="L204" s="13">
        <f t="shared" si="14"/>
        <v>0</v>
      </c>
      <c r="M204" s="60"/>
      <c r="N204" s="60"/>
      <c r="O204" s="60"/>
    </row>
    <row r="205" spans="1:15" x14ac:dyDescent="0.35">
      <c r="A205" s="103">
        <v>195</v>
      </c>
      <c r="B205" s="10"/>
      <c r="C205" s="180" t="s">
        <v>1200</v>
      </c>
      <c r="D205" s="11" t="s">
        <v>11</v>
      </c>
      <c r="E205" s="100" t="s">
        <v>13</v>
      </c>
      <c r="F205" s="181">
        <v>5</v>
      </c>
      <c r="G205" s="39" t="s">
        <v>694</v>
      </c>
      <c r="H205" s="56"/>
      <c r="I205" s="57">
        <v>9.5</v>
      </c>
      <c r="J205" s="13">
        <f t="shared" si="12"/>
        <v>0</v>
      </c>
      <c r="K205" s="12">
        <f t="shared" si="13"/>
        <v>0</v>
      </c>
      <c r="L205" s="13">
        <f t="shared" si="14"/>
        <v>0</v>
      </c>
      <c r="M205" s="60"/>
      <c r="N205" s="60"/>
      <c r="O205" s="60"/>
    </row>
    <row r="206" spans="1:15" x14ac:dyDescent="0.35">
      <c r="A206" s="103">
        <v>196</v>
      </c>
      <c r="B206" s="10"/>
      <c r="C206" s="180" t="s">
        <v>1201</v>
      </c>
      <c r="D206" s="11" t="s">
        <v>11</v>
      </c>
      <c r="E206" s="100" t="s">
        <v>1196</v>
      </c>
      <c r="F206" s="181">
        <v>50</v>
      </c>
      <c r="G206" s="39" t="s">
        <v>694</v>
      </c>
      <c r="H206" s="56"/>
      <c r="I206" s="57">
        <v>9.5</v>
      </c>
      <c r="J206" s="13">
        <f t="shared" si="12"/>
        <v>0</v>
      </c>
      <c r="K206" s="12">
        <f t="shared" si="13"/>
        <v>0</v>
      </c>
      <c r="L206" s="13">
        <f t="shared" si="14"/>
        <v>0</v>
      </c>
      <c r="M206" s="60"/>
      <c r="N206" s="60"/>
      <c r="O206" s="60"/>
    </row>
    <row r="207" spans="1:15" x14ac:dyDescent="0.35">
      <c r="A207" s="103">
        <v>197</v>
      </c>
      <c r="B207" s="10"/>
      <c r="C207" s="180" t="s">
        <v>1202</v>
      </c>
      <c r="D207" s="11" t="s">
        <v>11</v>
      </c>
      <c r="E207" s="100" t="s">
        <v>13</v>
      </c>
      <c r="F207" s="181">
        <v>20</v>
      </c>
      <c r="G207" s="39" t="s">
        <v>694</v>
      </c>
      <c r="H207" s="56"/>
      <c r="I207" s="57">
        <v>9.5</v>
      </c>
      <c r="J207" s="13">
        <f t="shared" ref="J207:J241" si="15">ROUND(F207*H207,2)</f>
        <v>0</v>
      </c>
      <c r="K207" s="12">
        <f t="shared" ref="K207:K241" si="16">ROUND(I207*J207/100,2)</f>
        <v>0</v>
      </c>
      <c r="L207" s="13">
        <f t="shared" ref="L207:L241" si="17">J207+K207</f>
        <v>0</v>
      </c>
      <c r="M207" s="60"/>
      <c r="N207" s="60"/>
      <c r="O207" s="60"/>
    </row>
    <row r="208" spans="1:15" x14ac:dyDescent="0.35">
      <c r="A208" s="103">
        <v>198</v>
      </c>
      <c r="B208" s="10"/>
      <c r="C208" s="180" t="s">
        <v>1203</v>
      </c>
      <c r="D208" s="11" t="s">
        <v>11</v>
      </c>
      <c r="E208" s="100" t="s">
        <v>1196</v>
      </c>
      <c r="F208" s="181">
        <v>50</v>
      </c>
      <c r="G208" s="39" t="s">
        <v>694</v>
      </c>
      <c r="H208" s="56"/>
      <c r="I208" s="57">
        <v>9.5</v>
      </c>
      <c r="J208" s="13">
        <f t="shared" si="15"/>
        <v>0</v>
      </c>
      <c r="K208" s="12">
        <f t="shared" si="16"/>
        <v>0</v>
      </c>
      <c r="L208" s="13">
        <f t="shared" si="17"/>
        <v>0</v>
      </c>
      <c r="M208" s="60"/>
      <c r="N208" s="60"/>
      <c r="O208" s="60"/>
    </row>
    <row r="209" spans="1:15" x14ac:dyDescent="0.35">
      <c r="A209" s="103">
        <v>199</v>
      </c>
      <c r="B209" s="10"/>
      <c r="C209" s="165" t="s">
        <v>1204</v>
      </c>
      <c r="D209" s="11" t="s">
        <v>11</v>
      </c>
      <c r="E209" s="100" t="s">
        <v>1205</v>
      </c>
      <c r="F209" s="181">
        <v>50</v>
      </c>
      <c r="G209" s="39" t="s">
        <v>694</v>
      </c>
      <c r="H209" s="56"/>
      <c r="I209" s="57">
        <v>9.5</v>
      </c>
      <c r="J209" s="13">
        <f t="shared" si="15"/>
        <v>0</v>
      </c>
      <c r="K209" s="12">
        <f t="shared" si="16"/>
        <v>0</v>
      </c>
      <c r="L209" s="13">
        <f t="shared" si="17"/>
        <v>0</v>
      </c>
      <c r="M209" s="60"/>
      <c r="N209" s="60"/>
      <c r="O209" s="60"/>
    </row>
    <row r="210" spans="1:15" x14ac:dyDescent="0.35">
      <c r="A210" s="103">
        <v>200</v>
      </c>
      <c r="B210" s="10"/>
      <c r="C210" s="165" t="s">
        <v>1206</v>
      </c>
      <c r="D210" s="11" t="s">
        <v>11</v>
      </c>
      <c r="E210" s="100" t="s">
        <v>13</v>
      </c>
      <c r="F210" s="39">
        <v>5</v>
      </c>
      <c r="G210" s="39" t="s">
        <v>694</v>
      </c>
      <c r="H210" s="56"/>
      <c r="I210" s="57">
        <v>9.5</v>
      </c>
      <c r="J210" s="13">
        <f t="shared" si="15"/>
        <v>0</v>
      </c>
      <c r="K210" s="12">
        <f t="shared" si="16"/>
        <v>0</v>
      </c>
      <c r="L210" s="13">
        <f t="shared" si="17"/>
        <v>0</v>
      </c>
      <c r="M210" s="60"/>
      <c r="N210" s="60"/>
      <c r="O210" s="60"/>
    </row>
    <row r="211" spans="1:15" ht="29" x14ac:dyDescent="0.35">
      <c r="A211" s="103">
        <v>201</v>
      </c>
      <c r="B211" s="10"/>
      <c r="C211" s="10" t="s">
        <v>549</v>
      </c>
      <c r="D211" s="11" t="s">
        <v>11</v>
      </c>
      <c r="E211" s="100" t="s">
        <v>171</v>
      </c>
      <c r="F211" s="39">
        <v>20</v>
      </c>
      <c r="G211" s="39" t="s">
        <v>12</v>
      </c>
      <c r="H211" s="56"/>
      <c r="I211" s="57">
        <v>9.5</v>
      </c>
      <c r="J211" s="13">
        <f t="shared" si="15"/>
        <v>0</v>
      </c>
      <c r="K211" s="12">
        <f t="shared" si="16"/>
        <v>0</v>
      </c>
      <c r="L211" s="13">
        <f t="shared" si="17"/>
        <v>0</v>
      </c>
      <c r="M211" s="117"/>
      <c r="N211" s="60"/>
      <c r="O211" s="60"/>
    </row>
    <row r="212" spans="1:15" ht="29" x14ac:dyDescent="0.35">
      <c r="A212" s="103">
        <v>202</v>
      </c>
      <c r="B212" s="10"/>
      <c r="C212" s="10" t="s">
        <v>708</v>
      </c>
      <c r="D212" s="11" t="s">
        <v>11</v>
      </c>
      <c r="E212" s="100" t="s">
        <v>357</v>
      </c>
      <c r="F212" s="39">
        <v>1000</v>
      </c>
      <c r="G212" s="39" t="s">
        <v>116</v>
      </c>
      <c r="H212" s="56"/>
      <c r="I212" s="57">
        <v>9.5</v>
      </c>
      <c r="J212" s="13">
        <f t="shared" si="15"/>
        <v>0</v>
      </c>
      <c r="K212" s="12">
        <f t="shared" si="16"/>
        <v>0</v>
      </c>
      <c r="L212" s="13">
        <f t="shared" si="17"/>
        <v>0</v>
      </c>
      <c r="M212" s="117"/>
      <c r="N212" s="60"/>
      <c r="O212" s="60"/>
    </row>
    <row r="213" spans="1:15" ht="29" x14ac:dyDescent="0.35">
      <c r="A213" s="103">
        <v>203</v>
      </c>
      <c r="B213" s="10"/>
      <c r="C213" s="10" t="s">
        <v>709</v>
      </c>
      <c r="D213" s="11" t="s">
        <v>11</v>
      </c>
      <c r="E213" s="100" t="s">
        <v>171</v>
      </c>
      <c r="F213" s="39">
        <v>20</v>
      </c>
      <c r="G213" s="39" t="s">
        <v>12</v>
      </c>
      <c r="H213" s="56"/>
      <c r="I213" s="57">
        <v>9.5</v>
      </c>
      <c r="J213" s="13">
        <f t="shared" si="15"/>
        <v>0</v>
      </c>
      <c r="K213" s="12">
        <f t="shared" si="16"/>
        <v>0</v>
      </c>
      <c r="L213" s="13">
        <f t="shared" si="17"/>
        <v>0</v>
      </c>
      <c r="M213" s="60"/>
      <c r="N213" s="60"/>
      <c r="O213" s="60"/>
    </row>
    <row r="214" spans="1:15" x14ac:dyDescent="0.35">
      <c r="A214" s="103">
        <v>204</v>
      </c>
      <c r="B214" s="10"/>
      <c r="C214" s="10" t="s">
        <v>710</v>
      </c>
      <c r="D214" s="11" t="s">
        <v>11</v>
      </c>
      <c r="E214" s="100" t="s">
        <v>171</v>
      </c>
      <c r="F214" s="39">
        <v>2</v>
      </c>
      <c r="G214" s="39" t="s">
        <v>12</v>
      </c>
      <c r="H214" s="56"/>
      <c r="I214" s="57">
        <v>9.5</v>
      </c>
      <c r="J214" s="13">
        <f t="shared" si="15"/>
        <v>0</v>
      </c>
      <c r="K214" s="12">
        <f t="shared" si="16"/>
        <v>0</v>
      </c>
      <c r="L214" s="13">
        <f t="shared" si="17"/>
        <v>0</v>
      </c>
      <c r="M214" s="60"/>
      <c r="N214" s="60"/>
      <c r="O214" s="60"/>
    </row>
    <row r="215" spans="1:15" x14ac:dyDescent="0.35">
      <c r="A215" s="103">
        <v>205</v>
      </c>
      <c r="B215" s="10"/>
      <c r="C215" s="10" t="s">
        <v>711</v>
      </c>
      <c r="D215" s="11" t="s">
        <v>11</v>
      </c>
      <c r="E215" s="100" t="s">
        <v>357</v>
      </c>
      <c r="F215" s="39">
        <v>100</v>
      </c>
      <c r="G215" s="39" t="s">
        <v>116</v>
      </c>
      <c r="H215" s="56"/>
      <c r="I215" s="57">
        <v>9.5</v>
      </c>
      <c r="J215" s="13">
        <f t="shared" si="15"/>
        <v>0</v>
      </c>
      <c r="K215" s="12">
        <f t="shared" si="16"/>
        <v>0</v>
      </c>
      <c r="L215" s="13">
        <f t="shared" si="17"/>
        <v>0</v>
      </c>
      <c r="M215" s="60"/>
      <c r="N215" s="60"/>
      <c r="O215" s="60"/>
    </row>
    <row r="216" spans="1:15" x14ac:dyDescent="0.35">
      <c r="A216" s="103">
        <v>206</v>
      </c>
      <c r="B216" s="10" t="s">
        <v>447</v>
      </c>
      <c r="C216" s="10" t="s">
        <v>240</v>
      </c>
      <c r="D216" s="11" t="s">
        <v>11</v>
      </c>
      <c r="E216" s="11" t="s">
        <v>15</v>
      </c>
      <c r="F216" s="39">
        <v>3.5</v>
      </c>
      <c r="G216" s="39" t="s">
        <v>12</v>
      </c>
      <c r="H216" s="56"/>
      <c r="I216" s="57">
        <v>9.5</v>
      </c>
      <c r="J216" s="13">
        <f t="shared" si="15"/>
        <v>0</v>
      </c>
      <c r="K216" s="12">
        <f t="shared" si="16"/>
        <v>0</v>
      </c>
      <c r="L216" s="13">
        <f t="shared" si="17"/>
        <v>0</v>
      </c>
      <c r="M216" s="60"/>
      <c r="N216" s="60"/>
      <c r="O216" s="60"/>
    </row>
    <row r="217" spans="1:15" x14ac:dyDescent="0.35">
      <c r="A217" s="103">
        <v>207</v>
      </c>
      <c r="B217" s="10"/>
      <c r="C217" s="10" t="s">
        <v>440</v>
      </c>
      <c r="D217" s="11" t="s">
        <v>11</v>
      </c>
      <c r="E217" s="11" t="s">
        <v>16</v>
      </c>
      <c r="F217" s="39">
        <v>0.5</v>
      </c>
      <c r="G217" s="39" t="s">
        <v>12</v>
      </c>
      <c r="H217" s="56"/>
      <c r="I217" s="57">
        <v>9.5</v>
      </c>
      <c r="J217" s="13">
        <f t="shared" si="15"/>
        <v>0</v>
      </c>
      <c r="K217" s="12">
        <f t="shared" si="16"/>
        <v>0</v>
      </c>
      <c r="L217" s="13">
        <f t="shared" si="17"/>
        <v>0</v>
      </c>
      <c r="M217" s="60"/>
      <c r="N217" s="60"/>
      <c r="O217" s="60"/>
    </row>
    <row r="218" spans="1:15" x14ac:dyDescent="0.35">
      <c r="A218" s="103">
        <v>208</v>
      </c>
      <c r="B218" s="10"/>
      <c r="C218" s="10" t="s">
        <v>439</v>
      </c>
      <c r="D218" s="11" t="s">
        <v>11</v>
      </c>
      <c r="E218" s="11" t="s">
        <v>15</v>
      </c>
      <c r="F218" s="39">
        <v>30</v>
      </c>
      <c r="G218" s="39" t="s">
        <v>12</v>
      </c>
      <c r="H218" s="56"/>
      <c r="I218" s="57">
        <v>9.5</v>
      </c>
      <c r="J218" s="13">
        <f t="shared" si="15"/>
        <v>0</v>
      </c>
      <c r="K218" s="12">
        <f t="shared" si="16"/>
        <v>0</v>
      </c>
      <c r="L218" s="13">
        <f t="shared" si="17"/>
        <v>0</v>
      </c>
      <c r="M218" s="60"/>
      <c r="N218" s="60"/>
      <c r="O218" s="60"/>
    </row>
    <row r="219" spans="1:15" x14ac:dyDescent="0.35">
      <c r="A219" s="103">
        <v>209</v>
      </c>
      <c r="B219" s="10"/>
      <c r="C219" s="10" t="s">
        <v>341</v>
      </c>
      <c r="D219" s="11" t="s">
        <v>11</v>
      </c>
      <c r="E219" s="11" t="s">
        <v>241</v>
      </c>
      <c r="F219" s="39">
        <v>1</v>
      </c>
      <c r="G219" s="39" t="s">
        <v>12</v>
      </c>
      <c r="H219" s="56"/>
      <c r="I219" s="57">
        <v>9.5</v>
      </c>
      <c r="J219" s="13">
        <f t="shared" si="15"/>
        <v>0</v>
      </c>
      <c r="K219" s="12">
        <f t="shared" si="16"/>
        <v>0</v>
      </c>
      <c r="L219" s="13">
        <f t="shared" si="17"/>
        <v>0</v>
      </c>
      <c r="M219" s="60"/>
      <c r="N219" s="60"/>
      <c r="O219" s="60"/>
    </row>
    <row r="220" spans="1:15" x14ac:dyDescent="0.35">
      <c r="A220" s="103">
        <v>210</v>
      </c>
      <c r="B220" s="10"/>
      <c r="C220" s="10" t="s">
        <v>342</v>
      </c>
      <c r="D220" s="11" t="s">
        <v>11</v>
      </c>
      <c r="E220" s="11" t="s">
        <v>125</v>
      </c>
      <c r="F220" s="39">
        <v>0.5</v>
      </c>
      <c r="G220" s="39" t="s">
        <v>12</v>
      </c>
      <c r="H220" s="56"/>
      <c r="I220" s="57">
        <v>9.5</v>
      </c>
      <c r="J220" s="13">
        <f t="shared" si="15"/>
        <v>0</v>
      </c>
      <c r="K220" s="12">
        <f t="shared" si="16"/>
        <v>0</v>
      </c>
      <c r="L220" s="13">
        <f t="shared" si="17"/>
        <v>0</v>
      </c>
      <c r="M220" s="60"/>
      <c r="N220" s="60"/>
      <c r="O220" s="60"/>
    </row>
    <row r="221" spans="1:15" x14ac:dyDescent="0.35">
      <c r="A221" s="103">
        <v>211</v>
      </c>
      <c r="B221" s="10"/>
      <c r="C221" s="10" t="s">
        <v>343</v>
      </c>
      <c r="D221" s="11" t="s">
        <v>11</v>
      </c>
      <c r="E221" s="11" t="s">
        <v>242</v>
      </c>
      <c r="F221" s="39">
        <v>3</v>
      </c>
      <c r="G221" s="39" t="s">
        <v>12</v>
      </c>
      <c r="H221" s="56"/>
      <c r="I221" s="57">
        <v>9.5</v>
      </c>
      <c r="J221" s="13">
        <f t="shared" si="15"/>
        <v>0</v>
      </c>
      <c r="K221" s="12">
        <f t="shared" si="16"/>
        <v>0</v>
      </c>
      <c r="L221" s="13">
        <f t="shared" si="17"/>
        <v>0</v>
      </c>
      <c r="M221" s="60"/>
      <c r="N221" s="60"/>
      <c r="O221" s="60"/>
    </row>
    <row r="222" spans="1:15" x14ac:dyDescent="0.35">
      <c r="A222" s="103">
        <v>212</v>
      </c>
      <c r="B222" s="10"/>
      <c r="C222" s="10" t="s">
        <v>243</v>
      </c>
      <c r="D222" s="11" t="s">
        <v>11</v>
      </c>
      <c r="E222" s="11" t="s">
        <v>13</v>
      </c>
      <c r="F222" s="39">
        <v>1</v>
      </c>
      <c r="G222" s="39" t="s">
        <v>12</v>
      </c>
      <c r="H222" s="56"/>
      <c r="I222" s="57">
        <v>9.5</v>
      </c>
      <c r="J222" s="13">
        <f t="shared" si="15"/>
        <v>0</v>
      </c>
      <c r="K222" s="12">
        <f t="shared" si="16"/>
        <v>0</v>
      </c>
      <c r="L222" s="13">
        <f t="shared" si="17"/>
        <v>0</v>
      </c>
      <c r="M222" s="60"/>
      <c r="N222" s="60"/>
      <c r="O222" s="60"/>
    </row>
    <row r="223" spans="1:15" x14ac:dyDescent="0.35">
      <c r="A223" s="103">
        <v>213</v>
      </c>
      <c r="B223" s="10"/>
      <c r="C223" s="10" t="s">
        <v>243</v>
      </c>
      <c r="D223" s="11" t="s">
        <v>11</v>
      </c>
      <c r="E223" s="11" t="s">
        <v>554</v>
      </c>
      <c r="F223" s="39"/>
      <c r="G223" s="39"/>
      <c r="H223" s="56"/>
      <c r="I223" s="57">
        <v>9.5</v>
      </c>
      <c r="J223" s="13">
        <f t="shared" si="15"/>
        <v>0</v>
      </c>
      <c r="K223" s="12">
        <f t="shared" si="16"/>
        <v>0</v>
      </c>
      <c r="L223" s="13">
        <f t="shared" si="17"/>
        <v>0</v>
      </c>
      <c r="M223" s="60"/>
      <c r="N223" s="60"/>
      <c r="O223" s="60"/>
    </row>
    <row r="224" spans="1:15" x14ac:dyDescent="0.35">
      <c r="A224" s="103">
        <v>214</v>
      </c>
      <c r="B224" s="10"/>
      <c r="C224" s="10" t="s">
        <v>244</v>
      </c>
      <c r="D224" s="11" t="s">
        <v>11</v>
      </c>
      <c r="E224" s="11" t="s">
        <v>13</v>
      </c>
      <c r="F224" s="39">
        <v>1</v>
      </c>
      <c r="G224" s="39" t="s">
        <v>12</v>
      </c>
      <c r="H224" s="56"/>
      <c r="I224" s="57">
        <v>9.5</v>
      </c>
      <c r="J224" s="13">
        <f t="shared" si="15"/>
        <v>0</v>
      </c>
      <c r="K224" s="12">
        <f t="shared" si="16"/>
        <v>0</v>
      </c>
      <c r="L224" s="13">
        <f t="shared" si="17"/>
        <v>0</v>
      </c>
      <c r="M224" s="60"/>
      <c r="N224" s="60"/>
      <c r="O224" s="60"/>
    </row>
    <row r="225" spans="1:15" x14ac:dyDescent="0.35">
      <c r="A225" s="103">
        <v>215</v>
      </c>
      <c r="B225" s="10"/>
      <c r="C225" s="10" t="s">
        <v>244</v>
      </c>
      <c r="D225" s="11" t="s">
        <v>11</v>
      </c>
      <c r="E225" s="11" t="s">
        <v>554</v>
      </c>
      <c r="F225" s="39"/>
      <c r="G225" s="39"/>
      <c r="H225" s="56"/>
      <c r="I225" s="57">
        <v>9.5</v>
      </c>
      <c r="J225" s="13">
        <f t="shared" si="15"/>
        <v>0</v>
      </c>
      <c r="K225" s="12">
        <f t="shared" si="16"/>
        <v>0</v>
      </c>
      <c r="L225" s="13">
        <f t="shared" si="17"/>
        <v>0</v>
      </c>
      <c r="M225" s="60"/>
      <c r="N225" s="60"/>
      <c r="O225" s="60"/>
    </row>
    <row r="226" spans="1:15" x14ac:dyDescent="0.35">
      <c r="A226" s="103">
        <v>216</v>
      </c>
      <c r="B226" s="10"/>
      <c r="C226" s="10" t="s">
        <v>245</v>
      </c>
      <c r="D226" s="11" t="s">
        <v>11</v>
      </c>
      <c r="E226" s="11" t="s">
        <v>13</v>
      </c>
      <c r="F226" s="39">
        <v>24</v>
      </c>
      <c r="G226" s="39" t="s">
        <v>12</v>
      </c>
      <c r="H226" s="56"/>
      <c r="I226" s="57">
        <v>9.5</v>
      </c>
      <c r="J226" s="13">
        <f t="shared" si="15"/>
        <v>0</v>
      </c>
      <c r="K226" s="12">
        <f t="shared" si="16"/>
        <v>0</v>
      </c>
      <c r="L226" s="13">
        <f t="shared" si="17"/>
        <v>0</v>
      </c>
      <c r="M226" s="60"/>
      <c r="N226" s="60"/>
      <c r="O226" s="60"/>
    </row>
    <row r="227" spans="1:15" x14ac:dyDescent="0.35">
      <c r="A227" s="103">
        <v>217</v>
      </c>
      <c r="B227" s="10"/>
      <c r="C227" s="10" t="s">
        <v>246</v>
      </c>
      <c r="D227" s="11" t="s">
        <v>11</v>
      </c>
      <c r="E227" s="11" t="s">
        <v>13</v>
      </c>
      <c r="F227" s="39">
        <v>1</v>
      </c>
      <c r="G227" s="39" t="s">
        <v>12</v>
      </c>
      <c r="H227" s="56"/>
      <c r="I227" s="57">
        <v>9.5</v>
      </c>
      <c r="J227" s="13">
        <f t="shared" si="15"/>
        <v>0</v>
      </c>
      <c r="K227" s="12">
        <f t="shared" si="16"/>
        <v>0</v>
      </c>
      <c r="L227" s="13">
        <f t="shared" si="17"/>
        <v>0</v>
      </c>
      <c r="M227" s="60"/>
      <c r="N227" s="60"/>
      <c r="O227" s="60"/>
    </row>
    <row r="228" spans="1:15" x14ac:dyDescent="0.35">
      <c r="A228" s="103">
        <v>218</v>
      </c>
      <c r="B228" s="10"/>
      <c r="C228" s="10" t="s">
        <v>247</v>
      </c>
      <c r="D228" s="11" t="s">
        <v>11</v>
      </c>
      <c r="E228" s="11" t="s">
        <v>13</v>
      </c>
      <c r="F228" s="39">
        <v>26</v>
      </c>
      <c r="G228" s="39" t="s">
        <v>12</v>
      </c>
      <c r="H228" s="56"/>
      <c r="I228" s="57">
        <v>9.5</v>
      </c>
      <c r="J228" s="13">
        <f t="shared" si="15"/>
        <v>0</v>
      </c>
      <c r="K228" s="12">
        <f t="shared" si="16"/>
        <v>0</v>
      </c>
      <c r="L228" s="13">
        <f t="shared" si="17"/>
        <v>0</v>
      </c>
      <c r="M228" s="60"/>
      <c r="N228" s="60"/>
      <c r="O228" s="60"/>
    </row>
    <row r="229" spans="1:15" x14ac:dyDescent="0.35">
      <c r="A229" s="103">
        <v>219</v>
      </c>
      <c r="B229" s="10"/>
      <c r="C229" s="10" t="s">
        <v>344</v>
      </c>
      <c r="D229" s="11" t="s">
        <v>11</v>
      </c>
      <c r="E229" s="11" t="s">
        <v>15</v>
      </c>
      <c r="F229" s="39">
        <v>5</v>
      </c>
      <c r="G229" s="39" t="s">
        <v>12</v>
      </c>
      <c r="H229" s="56"/>
      <c r="I229" s="57">
        <v>9.5</v>
      </c>
      <c r="J229" s="13">
        <f t="shared" si="15"/>
        <v>0</v>
      </c>
      <c r="K229" s="12">
        <f t="shared" si="16"/>
        <v>0</v>
      </c>
      <c r="L229" s="13">
        <f t="shared" si="17"/>
        <v>0</v>
      </c>
      <c r="M229" s="60"/>
      <c r="N229" s="60"/>
      <c r="O229" s="60"/>
    </row>
    <row r="230" spans="1:15" ht="29" x14ac:dyDescent="0.35">
      <c r="A230" s="103">
        <v>220</v>
      </c>
      <c r="B230" s="10"/>
      <c r="C230" s="10" t="s">
        <v>345</v>
      </c>
      <c r="D230" s="11" t="s">
        <v>11</v>
      </c>
      <c r="E230" s="11" t="s">
        <v>248</v>
      </c>
      <c r="F230" s="39">
        <v>2</v>
      </c>
      <c r="G230" s="39" t="s">
        <v>12</v>
      </c>
      <c r="H230" s="56"/>
      <c r="I230" s="57">
        <v>9.5</v>
      </c>
      <c r="J230" s="13">
        <f t="shared" si="15"/>
        <v>0</v>
      </c>
      <c r="K230" s="12">
        <f t="shared" si="16"/>
        <v>0</v>
      </c>
      <c r="L230" s="13">
        <f t="shared" si="17"/>
        <v>0</v>
      </c>
      <c r="M230" s="60"/>
      <c r="N230" s="60"/>
      <c r="O230" s="60"/>
    </row>
    <row r="231" spans="1:15" x14ac:dyDescent="0.35">
      <c r="A231" s="103">
        <v>221</v>
      </c>
      <c r="B231" s="10"/>
      <c r="C231" s="10" t="s">
        <v>346</v>
      </c>
      <c r="D231" s="11" t="s">
        <v>11</v>
      </c>
      <c r="E231" s="11" t="s">
        <v>249</v>
      </c>
      <c r="F231" s="39">
        <v>3</v>
      </c>
      <c r="G231" s="39" t="s">
        <v>12</v>
      </c>
      <c r="H231" s="56"/>
      <c r="I231" s="57">
        <v>9.5</v>
      </c>
      <c r="J231" s="13">
        <f t="shared" si="15"/>
        <v>0</v>
      </c>
      <c r="K231" s="12">
        <f t="shared" si="16"/>
        <v>0</v>
      </c>
      <c r="L231" s="13">
        <f t="shared" si="17"/>
        <v>0</v>
      </c>
      <c r="M231" s="60"/>
      <c r="N231" s="60"/>
      <c r="O231" s="60"/>
    </row>
    <row r="232" spans="1:15" x14ac:dyDescent="0.35">
      <c r="A232" s="103">
        <v>222</v>
      </c>
      <c r="B232" s="10"/>
      <c r="C232" s="10" t="s">
        <v>347</v>
      </c>
      <c r="D232" s="11" t="s">
        <v>11</v>
      </c>
      <c r="E232" s="11" t="s">
        <v>16</v>
      </c>
      <c r="F232" s="39">
        <v>1</v>
      </c>
      <c r="G232" s="39" t="s">
        <v>12</v>
      </c>
      <c r="H232" s="56"/>
      <c r="I232" s="57">
        <v>9.5</v>
      </c>
      <c r="J232" s="13">
        <f t="shared" si="15"/>
        <v>0</v>
      </c>
      <c r="K232" s="12">
        <f t="shared" si="16"/>
        <v>0</v>
      </c>
      <c r="L232" s="13">
        <f t="shared" si="17"/>
        <v>0</v>
      </c>
      <c r="M232" s="60"/>
      <c r="N232" s="60"/>
      <c r="O232" s="60"/>
    </row>
    <row r="233" spans="1:15" x14ac:dyDescent="0.35">
      <c r="A233" s="103">
        <v>223</v>
      </c>
      <c r="B233" s="10"/>
      <c r="C233" s="10" t="s">
        <v>348</v>
      </c>
      <c r="D233" s="11" t="s">
        <v>11</v>
      </c>
      <c r="E233" s="11" t="s">
        <v>223</v>
      </c>
      <c r="F233" s="39">
        <v>0.5</v>
      </c>
      <c r="G233" s="39" t="s">
        <v>12</v>
      </c>
      <c r="H233" s="56"/>
      <c r="I233" s="57">
        <v>9.5</v>
      </c>
      <c r="J233" s="13">
        <f t="shared" si="15"/>
        <v>0</v>
      </c>
      <c r="K233" s="12">
        <f t="shared" si="16"/>
        <v>0</v>
      </c>
      <c r="L233" s="13">
        <f t="shared" si="17"/>
        <v>0</v>
      </c>
      <c r="M233" s="60"/>
      <c r="N233" s="60"/>
      <c r="O233" s="60"/>
    </row>
    <row r="234" spans="1:15" x14ac:dyDescent="0.35">
      <c r="A234" s="103">
        <v>224</v>
      </c>
      <c r="B234" s="10"/>
      <c r="C234" s="10" t="s">
        <v>349</v>
      </c>
      <c r="D234" s="11" t="s">
        <v>11</v>
      </c>
      <c r="E234" s="11" t="s">
        <v>16</v>
      </c>
      <c r="F234" s="39">
        <v>0.5</v>
      </c>
      <c r="G234" s="39" t="s">
        <v>12</v>
      </c>
      <c r="H234" s="56"/>
      <c r="I234" s="57">
        <v>9.5</v>
      </c>
      <c r="J234" s="13">
        <f t="shared" si="15"/>
        <v>0</v>
      </c>
      <c r="K234" s="12">
        <f t="shared" si="16"/>
        <v>0</v>
      </c>
      <c r="L234" s="13">
        <f t="shared" si="17"/>
        <v>0</v>
      </c>
      <c r="M234" s="60"/>
      <c r="N234" s="60"/>
      <c r="O234" s="60"/>
    </row>
    <row r="235" spans="1:15" x14ac:dyDescent="0.35">
      <c r="A235" s="103">
        <v>225</v>
      </c>
      <c r="B235" s="10"/>
      <c r="C235" s="10" t="s">
        <v>350</v>
      </c>
      <c r="D235" s="11" t="s">
        <v>11</v>
      </c>
      <c r="E235" s="11" t="s">
        <v>16</v>
      </c>
      <c r="F235" s="39">
        <v>1</v>
      </c>
      <c r="G235" s="39" t="s">
        <v>12</v>
      </c>
      <c r="H235" s="56"/>
      <c r="I235" s="57">
        <v>9.5</v>
      </c>
      <c r="J235" s="13">
        <f t="shared" si="15"/>
        <v>0</v>
      </c>
      <c r="K235" s="12">
        <f t="shared" si="16"/>
        <v>0</v>
      </c>
      <c r="L235" s="13">
        <f t="shared" si="17"/>
        <v>0</v>
      </c>
      <c r="M235" s="60"/>
      <c r="N235" s="60"/>
      <c r="O235" s="60"/>
    </row>
    <row r="236" spans="1:15" x14ac:dyDescent="0.35">
      <c r="A236" s="103">
        <v>226</v>
      </c>
      <c r="B236" s="10"/>
      <c r="C236" s="10" t="s">
        <v>250</v>
      </c>
      <c r="D236" s="100" t="s">
        <v>11</v>
      </c>
      <c r="E236" s="11" t="s">
        <v>251</v>
      </c>
      <c r="F236" s="39">
        <v>0.1</v>
      </c>
      <c r="G236" s="39" t="s">
        <v>12</v>
      </c>
      <c r="H236" s="56"/>
      <c r="I236" s="57">
        <v>9.5</v>
      </c>
      <c r="J236" s="13">
        <f t="shared" si="15"/>
        <v>0</v>
      </c>
      <c r="K236" s="12">
        <f t="shared" si="16"/>
        <v>0</v>
      </c>
      <c r="L236" s="13">
        <f t="shared" si="17"/>
        <v>0</v>
      </c>
      <c r="M236" s="60"/>
      <c r="N236" s="60"/>
      <c r="O236" s="60"/>
    </row>
    <row r="237" spans="1:15" x14ac:dyDescent="0.35">
      <c r="A237" s="103">
        <v>227</v>
      </c>
      <c r="B237" s="10"/>
      <c r="C237" s="11" t="s">
        <v>351</v>
      </c>
      <c r="D237" s="11" t="s">
        <v>11</v>
      </c>
      <c r="E237" s="11" t="s">
        <v>16</v>
      </c>
      <c r="F237" s="39">
        <v>1</v>
      </c>
      <c r="G237" s="39" t="s">
        <v>12</v>
      </c>
      <c r="H237" s="56"/>
      <c r="I237" s="57">
        <v>9.5</v>
      </c>
      <c r="J237" s="13">
        <f t="shared" si="15"/>
        <v>0</v>
      </c>
      <c r="K237" s="12">
        <f t="shared" si="16"/>
        <v>0</v>
      </c>
      <c r="L237" s="13">
        <f t="shared" si="17"/>
        <v>0</v>
      </c>
      <c r="M237" s="60"/>
      <c r="N237" s="60"/>
      <c r="O237" s="60"/>
    </row>
    <row r="238" spans="1:15" x14ac:dyDescent="0.35">
      <c r="A238" s="103">
        <v>228</v>
      </c>
      <c r="B238" s="10"/>
      <c r="C238" s="11" t="s">
        <v>551</v>
      </c>
      <c r="D238" s="11" t="s">
        <v>11</v>
      </c>
      <c r="E238" s="11" t="s">
        <v>725</v>
      </c>
      <c r="F238" s="39" t="s">
        <v>1152</v>
      </c>
      <c r="G238" s="39"/>
      <c r="H238" s="56"/>
      <c r="I238" s="57">
        <v>9.5</v>
      </c>
      <c r="J238" s="13">
        <v>0</v>
      </c>
      <c r="K238" s="12">
        <v>0</v>
      </c>
      <c r="L238" s="13">
        <f t="shared" ref="L238" si="18">J238+K238</f>
        <v>0</v>
      </c>
      <c r="M238" s="60"/>
      <c r="N238" s="60"/>
      <c r="O238" s="60"/>
    </row>
    <row r="239" spans="1:15" ht="30.75" customHeight="1" x14ac:dyDescent="0.35">
      <c r="A239" s="103">
        <v>229</v>
      </c>
      <c r="B239" s="120" t="s">
        <v>1314</v>
      </c>
      <c r="C239" s="10" t="s">
        <v>1239</v>
      </c>
      <c r="D239" s="11" t="s">
        <v>11</v>
      </c>
      <c r="E239" s="11" t="s">
        <v>856</v>
      </c>
      <c r="F239" s="39">
        <v>200</v>
      </c>
      <c r="G239" s="39" t="s">
        <v>694</v>
      </c>
      <c r="H239" s="56"/>
      <c r="I239" s="57">
        <v>9.5</v>
      </c>
      <c r="J239" s="13">
        <f t="shared" si="15"/>
        <v>0</v>
      </c>
      <c r="K239" s="12">
        <f t="shared" si="16"/>
        <v>0</v>
      </c>
      <c r="L239" s="13">
        <f t="shared" si="17"/>
        <v>0</v>
      </c>
      <c r="M239" s="115"/>
      <c r="N239" s="115"/>
      <c r="O239" s="115"/>
    </row>
    <row r="240" spans="1:15" ht="30.75" customHeight="1" x14ac:dyDescent="0.35">
      <c r="A240" s="103">
        <v>230</v>
      </c>
      <c r="B240" s="10"/>
      <c r="C240" s="10" t="s">
        <v>1238</v>
      </c>
      <c r="D240" s="11" t="s">
        <v>11</v>
      </c>
      <c r="E240" s="11" t="s">
        <v>186</v>
      </c>
      <c r="F240" s="39">
        <v>80</v>
      </c>
      <c r="G240" s="39" t="s">
        <v>694</v>
      </c>
      <c r="H240" s="56"/>
      <c r="I240" s="57">
        <v>9.5</v>
      </c>
      <c r="J240" s="13">
        <f t="shared" si="15"/>
        <v>0</v>
      </c>
      <c r="K240" s="12">
        <f t="shared" si="16"/>
        <v>0</v>
      </c>
      <c r="L240" s="13">
        <f t="shared" si="17"/>
        <v>0</v>
      </c>
      <c r="M240" s="115"/>
      <c r="N240" s="115"/>
      <c r="O240" s="115"/>
    </row>
    <row r="241" spans="1:16" ht="30.75" customHeight="1" x14ac:dyDescent="0.35">
      <c r="A241" s="103">
        <v>231</v>
      </c>
      <c r="B241" s="10"/>
      <c r="C241" s="10" t="s">
        <v>1240</v>
      </c>
      <c r="D241" s="11" t="s">
        <v>11</v>
      </c>
      <c r="E241" s="11" t="s">
        <v>225</v>
      </c>
      <c r="F241" s="39">
        <v>50</v>
      </c>
      <c r="G241" s="39" t="s">
        <v>12</v>
      </c>
      <c r="H241" s="56"/>
      <c r="I241" s="57">
        <v>9.5</v>
      </c>
      <c r="J241" s="13">
        <f t="shared" si="15"/>
        <v>0</v>
      </c>
      <c r="K241" s="12">
        <f t="shared" si="16"/>
        <v>0</v>
      </c>
      <c r="L241" s="13">
        <f t="shared" si="17"/>
        <v>0</v>
      </c>
      <c r="M241" s="115"/>
      <c r="N241" s="115"/>
      <c r="O241" s="115"/>
    </row>
    <row r="242" spans="1:16" ht="21.75" customHeight="1" x14ac:dyDescent="0.35">
      <c r="A242" s="102" t="s">
        <v>315</v>
      </c>
      <c r="B242" s="101"/>
      <c r="C242" s="101"/>
      <c r="D242" s="95"/>
      <c r="E242" s="95"/>
      <c r="F242" s="93"/>
      <c r="G242" s="94"/>
      <c r="H242" s="112"/>
      <c r="I242" s="33"/>
      <c r="J242" s="44">
        <f>SUM(J10:J241)</f>
        <v>0</v>
      </c>
      <c r="K242" s="44">
        <f t="shared" ref="K242:L242" si="19">SUM(K10:K241)</f>
        <v>0</v>
      </c>
      <c r="L242" s="44">
        <f t="shared" si="19"/>
        <v>0</v>
      </c>
      <c r="M242" s="116"/>
      <c r="N242" s="116"/>
      <c r="O242" s="116"/>
      <c r="P242" s="123"/>
    </row>
    <row r="243" spans="1:16" x14ac:dyDescent="0.35">
      <c r="G243" s="63"/>
      <c r="H243" s="63"/>
      <c r="I243" s="63"/>
      <c r="J243" s="63"/>
      <c r="K243" s="63"/>
      <c r="L243" s="63"/>
      <c r="M243" s="63"/>
      <c r="N243" s="63"/>
      <c r="O243" s="63"/>
    </row>
    <row r="244" spans="1:16" ht="13" x14ac:dyDescent="0.3">
      <c r="A244" s="63" t="s">
        <v>317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</row>
    <row r="245" spans="1:16" ht="13" x14ac:dyDescent="0.3">
      <c r="A245" s="63" t="s">
        <v>352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</row>
    <row r="246" spans="1:16" ht="13" x14ac:dyDescent="0.3">
      <c r="A246" s="63" t="s">
        <v>318</v>
      </c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</row>
    <row r="247" spans="1:16" x14ac:dyDescent="0.35">
      <c r="A247" s="63" t="s">
        <v>337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</row>
    <row r="248" spans="1:16" x14ac:dyDescent="0.35">
      <c r="A248" s="63" t="s">
        <v>320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9" t="s">
        <v>75</v>
      </c>
      <c r="M248" s="73"/>
      <c r="N248" s="73"/>
      <c r="O248" s="73"/>
    </row>
    <row r="249" spans="1:16" x14ac:dyDescent="0.35">
      <c r="A249" s="63" t="s">
        <v>331</v>
      </c>
      <c r="B249" s="63"/>
      <c r="C249" s="63"/>
      <c r="D249" s="63"/>
      <c r="E249" s="63"/>
      <c r="F249" s="63"/>
    </row>
    <row r="250" spans="1:16" x14ac:dyDescent="0.35">
      <c r="G250" s="65"/>
      <c r="H250" s="65" t="s">
        <v>18</v>
      </c>
      <c r="I250" s="65"/>
      <c r="J250" s="65"/>
      <c r="K250" s="65"/>
    </row>
    <row r="251" spans="1:16" x14ac:dyDescent="0.35">
      <c r="A251" s="65" t="s">
        <v>17</v>
      </c>
      <c r="B251" s="66"/>
      <c r="C251" s="65"/>
      <c r="D251" s="65"/>
      <c r="E251" s="65"/>
      <c r="F251" s="72"/>
    </row>
  </sheetData>
  <sheetProtection formatCells="0" formatColumns="0"/>
  <phoneticPr fontId="27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P38"/>
  <sheetViews>
    <sheetView topLeftCell="A4" workbookViewId="0">
      <selection activeCell="J28" sqref="J28:L28"/>
    </sheetView>
  </sheetViews>
  <sheetFormatPr defaultRowHeight="14.5" x14ac:dyDescent="0.35"/>
  <cols>
    <col min="1" max="1" width="3.7265625" style="2" customWidth="1"/>
    <col min="2" max="2" width="23.453125" style="2" customWidth="1"/>
    <col min="3" max="3" width="40" style="2" customWidth="1"/>
    <col min="4" max="4" width="6" style="3" customWidth="1"/>
    <col min="5" max="5" width="13.81640625" style="3" bestFit="1" customWidth="1"/>
    <col min="6" max="6" width="7.54296875" style="40" bestFit="1" customWidth="1"/>
    <col min="7" max="7" width="6.453125" style="3" customWidth="1"/>
    <col min="8" max="8" width="11.26953125" style="2" bestFit="1" customWidth="1"/>
    <col min="9" max="9" width="8" style="2" customWidth="1"/>
    <col min="10" max="10" width="11.54296875" style="2" bestFit="1" customWidth="1"/>
    <col min="11" max="12" width="12.7265625" style="2" customWidth="1"/>
    <col min="13" max="13" width="18.7265625" style="54" customWidth="1"/>
    <col min="14" max="14" width="10.54296875" style="54" customWidth="1"/>
    <col min="15" max="15" width="14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15.5" x14ac:dyDescent="0.35">
      <c r="A3" s="64" t="s">
        <v>19</v>
      </c>
      <c r="B3" s="70"/>
      <c r="C3" s="70"/>
      <c r="D3" s="70"/>
      <c r="E3" s="70"/>
      <c r="F3" s="74"/>
      <c r="G3" s="18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714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38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ht="33" customHeight="1" x14ac:dyDescent="0.35">
      <c r="A10" s="103">
        <v>1</v>
      </c>
      <c r="B10" s="10" t="s">
        <v>623</v>
      </c>
      <c r="C10" s="10" t="s">
        <v>306</v>
      </c>
      <c r="D10" s="11" t="s">
        <v>11</v>
      </c>
      <c r="E10" s="11" t="s">
        <v>379</v>
      </c>
      <c r="F10" s="39">
        <v>1000</v>
      </c>
      <c r="G10" s="39" t="s">
        <v>12</v>
      </c>
      <c r="H10" s="56"/>
      <c r="I10" s="57">
        <v>9.5</v>
      </c>
      <c r="J10" s="13">
        <f t="shared" ref="J10:J14" si="0">ROUND(F10*H10,2)</f>
        <v>0</v>
      </c>
      <c r="K10" s="12">
        <f t="shared" ref="K10:K14" si="1">ROUND(I10*J10/100,2)</f>
        <v>0</v>
      </c>
      <c r="L10" s="13">
        <f t="shared" ref="L10:L14" si="2">J10+K10</f>
        <v>0</v>
      </c>
      <c r="M10" s="58"/>
      <c r="N10" s="58"/>
      <c r="O10" s="59"/>
    </row>
    <row r="11" spans="1:15" x14ac:dyDescent="0.35">
      <c r="A11" s="103">
        <v>2</v>
      </c>
      <c r="B11" s="10"/>
      <c r="C11" s="10" t="s">
        <v>307</v>
      </c>
      <c r="D11" s="11" t="s">
        <v>11</v>
      </c>
      <c r="E11" s="11" t="s">
        <v>13</v>
      </c>
      <c r="F11" s="39">
        <v>100</v>
      </c>
      <c r="G11" s="39" t="s">
        <v>12</v>
      </c>
      <c r="H11" s="56"/>
      <c r="I11" s="57">
        <v>9.5</v>
      </c>
      <c r="J11" s="13">
        <f t="shared" si="0"/>
        <v>0</v>
      </c>
      <c r="K11" s="12">
        <f t="shared" si="1"/>
        <v>0</v>
      </c>
      <c r="L11" s="13">
        <f t="shared" si="2"/>
        <v>0</v>
      </c>
      <c r="M11" s="58"/>
      <c r="N11" s="58"/>
      <c r="O11" s="59"/>
    </row>
    <row r="12" spans="1:15" x14ac:dyDescent="0.35">
      <c r="A12" s="103">
        <v>3</v>
      </c>
      <c r="B12" s="10"/>
      <c r="C12" s="10" t="s">
        <v>308</v>
      </c>
      <c r="D12" s="11" t="s">
        <v>11</v>
      </c>
      <c r="E12" s="11" t="s">
        <v>379</v>
      </c>
      <c r="F12" s="39">
        <v>200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29" x14ac:dyDescent="0.35">
      <c r="A13" s="103">
        <v>4</v>
      </c>
      <c r="B13" s="10"/>
      <c r="C13" s="10" t="s">
        <v>570</v>
      </c>
      <c r="D13" s="11" t="s">
        <v>11</v>
      </c>
      <c r="E13" s="11" t="s">
        <v>13</v>
      </c>
      <c r="F13" s="39">
        <v>550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x14ac:dyDescent="0.35">
      <c r="A14" s="103">
        <v>5</v>
      </c>
      <c r="B14" s="10"/>
      <c r="C14" s="10" t="s">
        <v>571</v>
      </c>
      <c r="D14" s="11" t="s">
        <v>11</v>
      </c>
      <c r="E14" s="11" t="s">
        <v>30</v>
      </c>
      <c r="F14" s="39">
        <v>60</v>
      </c>
      <c r="G14" s="39" t="s">
        <v>12</v>
      </c>
      <c r="H14" s="62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x14ac:dyDescent="0.35">
      <c r="A15" s="103">
        <v>6</v>
      </c>
      <c r="B15" s="10"/>
      <c r="C15" s="10" t="s">
        <v>747</v>
      </c>
      <c r="D15" s="11" t="s">
        <v>11</v>
      </c>
      <c r="E15" s="11" t="s">
        <v>30</v>
      </c>
      <c r="F15" s="39">
        <v>3000</v>
      </c>
      <c r="G15" s="39" t="s">
        <v>12</v>
      </c>
      <c r="H15" s="62"/>
      <c r="I15" s="57">
        <v>9.5</v>
      </c>
      <c r="J15" s="13">
        <f t="shared" ref="J15:J27" si="3">ROUND(F15*H15,2)</f>
        <v>0</v>
      </c>
      <c r="K15" s="12">
        <f t="shared" ref="K15:K27" si="4">ROUND(I15*J15/100,2)</f>
        <v>0</v>
      </c>
      <c r="L15" s="13">
        <f t="shared" ref="L15:L27" si="5">J15+K15</f>
        <v>0</v>
      </c>
      <c r="M15" s="58"/>
      <c r="N15" s="58"/>
      <c r="O15" s="59"/>
    </row>
    <row r="16" spans="1:15" x14ac:dyDescent="0.35">
      <c r="A16" s="103">
        <v>7</v>
      </c>
      <c r="B16" s="10"/>
      <c r="C16" s="10" t="s">
        <v>754</v>
      </c>
      <c r="D16" s="11" t="s">
        <v>11</v>
      </c>
      <c r="E16" s="11" t="s">
        <v>30</v>
      </c>
      <c r="F16" s="39">
        <v>200</v>
      </c>
      <c r="G16" s="39" t="s">
        <v>12</v>
      </c>
      <c r="H16" s="62"/>
      <c r="I16" s="57">
        <v>9.5</v>
      </c>
      <c r="J16" s="13">
        <f t="shared" si="3"/>
        <v>0</v>
      </c>
      <c r="K16" s="12">
        <f t="shared" si="4"/>
        <v>0</v>
      </c>
      <c r="L16" s="13">
        <f t="shared" si="5"/>
        <v>0</v>
      </c>
      <c r="M16" s="58"/>
      <c r="N16" s="58"/>
      <c r="O16" s="59"/>
    </row>
    <row r="17" spans="1:16" x14ac:dyDescent="0.35">
      <c r="A17" s="103">
        <v>8</v>
      </c>
      <c r="B17" s="10"/>
      <c r="C17" s="10" t="s">
        <v>755</v>
      </c>
      <c r="D17" s="11" t="s">
        <v>11</v>
      </c>
      <c r="E17" s="11" t="s">
        <v>30</v>
      </c>
      <c r="F17" s="39">
        <v>100</v>
      </c>
      <c r="G17" s="39" t="s">
        <v>12</v>
      </c>
      <c r="H17" s="62"/>
      <c r="I17" s="57">
        <v>9.5</v>
      </c>
      <c r="J17" s="13">
        <f t="shared" si="3"/>
        <v>0</v>
      </c>
      <c r="K17" s="12">
        <f t="shared" si="4"/>
        <v>0</v>
      </c>
      <c r="L17" s="13">
        <f t="shared" si="5"/>
        <v>0</v>
      </c>
      <c r="M17" s="58"/>
      <c r="N17" s="58"/>
      <c r="O17" s="59"/>
    </row>
    <row r="18" spans="1:16" x14ac:dyDescent="0.35">
      <c r="A18" s="103">
        <v>9</v>
      </c>
      <c r="B18" s="10"/>
      <c r="C18" s="10" t="s">
        <v>756</v>
      </c>
      <c r="D18" s="11" t="s">
        <v>11</v>
      </c>
      <c r="E18" s="11" t="s">
        <v>30</v>
      </c>
      <c r="F18" s="39">
        <v>50</v>
      </c>
      <c r="G18" s="39" t="s">
        <v>12</v>
      </c>
      <c r="H18" s="62"/>
      <c r="I18" s="57">
        <v>9.5</v>
      </c>
      <c r="J18" s="13">
        <f t="shared" si="3"/>
        <v>0</v>
      </c>
      <c r="K18" s="12">
        <f t="shared" si="4"/>
        <v>0</v>
      </c>
      <c r="L18" s="13">
        <f t="shared" si="5"/>
        <v>0</v>
      </c>
      <c r="M18" s="58"/>
      <c r="N18" s="58"/>
      <c r="O18" s="59"/>
    </row>
    <row r="19" spans="1:16" ht="29" x14ac:dyDescent="0.35">
      <c r="A19" s="103">
        <v>10</v>
      </c>
      <c r="B19" s="10" t="s">
        <v>745</v>
      </c>
      <c r="C19" s="10" t="s">
        <v>746</v>
      </c>
      <c r="D19" s="11" t="s">
        <v>11</v>
      </c>
      <c r="E19" s="11" t="s">
        <v>30</v>
      </c>
      <c r="F19" s="39">
        <v>1000</v>
      </c>
      <c r="G19" s="39" t="s">
        <v>12</v>
      </c>
      <c r="H19" s="62"/>
      <c r="I19" s="57">
        <v>9.5</v>
      </c>
      <c r="J19" s="13">
        <f t="shared" si="3"/>
        <v>0</v>
      </c>
      <c r="K19" s="12">
        <f t="shared" si="4"/>
        <v>0</v>
      </c>
      <c r="L19" s="13">
        <f t="shared" si="5"/>
        <v>0</v>
      </c>
      <c r="M19" s="58"/>
      <c r="N19" s="58"/>
      <c r="O19" s="59"/>
    </row>
    <row r="20" spans="1:16" x14ac:dyDescent="0.35">
      <c r="A20" s="103">
        <v>11</v>
      </c>
      <c r="B20" s="10"/>
      <c r="C20" s="10" t="s">
        <v>757</v>
      </c>
      <c r="D20" s="11" t="s">
        <v>11</v>
      </c>
      <c r="E20" s="11" t="s">
        <v>30</v>
      </c>
      <c r="F20" s="39">
        <v>1000</v>
      </c>
      <c r="G20" s="39" t="s">
        <v>12</v>
      </c>
      <c r="H20" s="62"/>
      <c r="I20" s="57">
        <v>9.5</v>
      </c>
      <c r="J20" s="13">
        <f t="shared" si="3"/>
        <v>0</v>
      </c>
      <c r="K20" s="12">
        <f t="shared" si="4"/>
        <v>0</v>
      </c>
      <c r="L20" s="13">
        <f t="shared" si="5"/>
        <v>0</v>
      </c>
      <c r="M20" s="58"/>
      <c r="N20" s="58"/>
      <c r="O20" s="59"/>
    </row>
    <row r="21" spans="1:16" x14ac:dyDescent="0.35">
      <c r="A21" s="103">
        <v>12</v>
      </c>
      <c r="B21" s="10"/>
      <c r="C21" s="10" t="s">
        <v>758</v>
      </c>
      <c r="D21" s="11" t="s">
        <v>11</v>
      </c>
      <c r="E21" s="11" t="s">
        <v>30</v>
      </c>
      <c r="F21" s="39">
        <v>500</v>
      </c>
      <c r="G21" s="39" t="s">
        <v>694</v>
      </c>
      <c r="H21" s="62"/>
      <c r="I21" s="57">
        <v>9.5</v>
      </c>
      <c r="J21" s="13">
        <f t="shared" si="3"/>
        <v>0</v>
      </c>
      <c r="K21" s="12">
        <f t="shared" si="4"/>
        <v>0</v>
      </c>
      <c r="L21" s="13">
        <f t="shared" si="5"/>
        <v>0</v>
      </c>
      <c r="M21" s="58"/>
      <c r="N21" s="58"/>
      <c r="O21" s="59"/>
    </row>
    <row r="22" spans="1:16" x14ac:dyDescent="0.35">
      <c r="A22" s="103">
        <v>13</v>
      </c>
      <c r="B22" s="10"/>
      <c r="C22" s="10" t="s">
        <v>759</v>
      </c>
      <c r="D22" s="11" t="s">
        <v>11</v>
      </c>
      <c r="E22" s="11" t="s">
        <v>30</v>
      </c>
      <c r="F22" s="39">
        <v>10</v>
      </c>
      <c r="G22" s="39" t="s">
        <v>12</v>
      </c>
      <c r="H22" s="62"/>
      <c r="I22" s="57">
        <v>9.5</v>
      </c>
      <c r="J22" s="13">
        <f t="shared" si="3"/>
        <v>0</v>
      </c>
      <c r="K22" s="12">
        <f t="shared" si="4"/>
        <v>0</v>
      </c>
      <c r="L22" s="13">
        <f t="shared" si="5"/>
        <v>0</v>
      </c>
      <c r="M22" s="58"/>
      <c r="N22" s="58"/>
      <c r="O22" s="59"/>
    </row>
    <row r="23" spans="1:16" x14ac:dyDescent="0.35">
      <c r="A23" s="103">
        <v>14</v>
      </c>
      <c r="B23" s="10" t="s">
        <v>748</v>
      </c>
      <c r="C23" s="10" t="s">
        <v>749</v>
      </c>
      <c r="D23" s="11" t="s">
        <v>11</v>
      </c>
      <c r="E23" s="11" t="s">
        <v>30</v>
      </c>
      <c r="F23" s="39">
        <v>2000</v>
      </c>
      <c r="G23" s="39" t="s">
        <v>12</v>
      </c>
      <c r="H23" s="62"/>
      <c r="I23" s="57">
        <v>9.5</v>
      </c>
      <c r="J23" s="13">
        <f t="shared" si="3"/>
        <v>0</v>
      </c>
      <c r="K23" s="12">
        <f t="shared" si="4"/>
        <v>0</v>
      </c>
      <c r="L23" s="13">
        <f t="shared" si="5"/>
        <v>0</v>
      </c>
      <c r="M23" s="58"/>
      <c r="N23" s="58"/>
      <c r="O23" s="59"/>
    </row>
    <row r="24" spans="1:16" x14ac:dyDescent="0.35">
      <c r="A24" s="103">
        <v>15</v>
      </c>
      <c r="B24" s="10"/>
      <c r="C24" s="10" t="s">
        <v>753</v>
      </c>
      <c r="D24" s="11" t="s">
        <v>11</v>
      </c>
      <c r="E24" s="11" t="s">
        <v>30</v>
      </c>
      <c r="F24" s="39">
        <v>5000</v>
      </c>
      <c r="G24" s="39" t="s">
        <v>694</v>
      </c>
      <c r="H24" s="62"/>
      <c r="I24" s="57">
        <v>9.5</v>
      </c>
      <c r="J24" s="13">
        <f t="shared" si="3"/>
        <v>0</v>
      </c>
      <c r="K24" s="12">
        <f t="shared" si="4"/>
        <v>0</v>
      </c>
      <c r="L24" s="13">
        <f t="shared" si="5"/>
        <v>0</v>
      </c>
      <c r="M24" s="58"/>
      <c r="N24" s="58"/>
      <c r="O24" s="59"/>
    </row>
    <row r="25" spans="1:16" x14ac:dyDescent="0.35">
      <c r="A25" s="103">
        <v>16</v>
      </c>
      <c r="B25" s="10" t="s">
        <v>750</v>
      </c>
      <c r="C25" s="10" t="s">
        <v>751</v>
      </c>
      <c r="D25" s="11" t="s">
        <v>11</v>
      </c>
      <c r="E25" s="11" t="s">
        <v>30</v>
      </c>
      <c r="F25" s="39">
        <v>500</v>
      </c>
      <c r="G25" s="39" t="s">
        <v>694</v>
      </c>
      <c r="H25" s="62"/>
      <c r="I25" s="57">
        <v>9.5</v>
      </c>
      <c r="J25" s="13">
        <f t="shared" si="3"/>
        <v>0</v>
      </c>
      <c r="K25" s="12">
        <f t="shared" si="4"/>
        <v>0</v>
      </c>
      <c r="L25" s="13">
        <f t="shared" si="5"/>
        <v>0</v>
      </c>
      <c r="M25" s="58"/>
      <c r="N25" s="58"/>
      <c r="O25" s="59"/>
    </row>
    <row r="26" spans="1:16" x14ac:dyDescent="0.35">
      <c r="A26" s="103">
        <v>17</v>
      </c>
      <c r="B26" s="10"/>
      <c r="C26" s="10" t="s">
        <v>760</v>
      </c>
      <c r="D26" s="11" t="s">
        <v>11</v>
      </c>
      <c r="E26" s="11" t="s">
        <v>30</v>
      </c>
      <c r="F26" s="39">
        <v>500</v>
      </c>
      <c r="G26" s="39" t="s">
        <v>694</v>
      </c>
      <c r="H26" s="62"/>
      <c r="I26" s="57">
        <v>9.5</v>
      </c>
      <c r="J26" s="13">
        <f t="shared" si="3"/>
        <v>0</v>
      </c>
      <c r="K26" s="12">
        <f t="shared" si="4"/>
        <v>0</v>
      </c>
      <c r="L26" s="13">
        <f t="shared" si="5"/>
        <v>0</v>
      </c>
      <c r="M26" s="58"/>
      <c r="N26" s="58"/>
      <c r="O26" s="59"/>
    </row>
    <row r="27" spans="1:16" ht="29" x14ac:dyDescent="0.35">
      <c r="A27" s="103">
        <v>18</v>
      </c>
      <c r="B27" s="10"/>
      <c r="C27" s="10" t="s">
        <v>752</v>
      </c>
      <c r="D27" s="11" t="s">
        <v>11</v>
      </c>
      <c r="E27" s="11" t="s">
        <v>30</v>
      </c>
      <c r="F27" s="39">
        <v>500</v>
      </c>
      <c r="G27" s="39" t="s">
        <v>694</v>
      </c>
      <c r="H27" s="62"/>
      <c r="I27" s="57">
        <v>9.5</v>
      </c>
      <c r="J27" s="13">
        <f t="shared" si="3"/>
        <v>0</v>
      </c>
      <c r="K27" s="12">
        <f t="shared" si="4"/>
        <v>0</v>
      </c>
      <c r="L27" s="13">
        <f t="shared" si="5"/>
        <v>0</v>
      </c>
      <c r="M27" s="58"/>
      <c r="N27" s="58"/>
      <c r="O27" s="59"/>
    </row>
    <row r="28" spans="1:16" x14ac:dyDescent="0.35">
      <c r="A28" s="45" t="s">
        <v>315</v>
      </c>
      <c r="B28" s="33"/>
      <c r="C28" s="33"/>
      <c r="D28" s="32"/>
      <c r="E28" s="32"/>
      <c r="F28" s="46"/>
      <c r="G28" s="32"/>
      <c r="H28" s="112"/>
      <c r="I28" s="33"/>
      <c r="J28" s="44">
        <f>SUM(J10:J27)</f>
        <v>0</v>
      </c>
      <c r="K28" s="44">
        <f t="shared" ref="K28:L28" si="6">SUM(K10:K27)</f>
        <v>0</v>
      </c>
      <c r="L28" s="44">
        <f t="shared" si="6"/>
        <v>0</v>
      </c>
      <c r="M28" s="60"/>
      <c r="N28" s="60"/>
      <c r="O28" s="60"/>
      <c r="P28" s="123"/>
    </row>
    <row r="29" spans="1:16" x14ac:dyDescent="0.35">
      <c r="A29" s="1"/>
      <c r="J29" s="31"/>
      <c r="K29" s="31"/>
      <c r="L29" s="31"/>
    </row>
    <row r="30" spans="1:16" ht="13" x14ac:dyDescent="0.3">
      <c r="A30" s="63" t="s">
        <v>317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6" ht="13" x14ac:dyDescent="0.3">
      <c r="A31" s="63" t="s">
        <v>352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6" ht="13" x14ac:dyDescent="0.3">
      <c r="A32" s="63" t="s">
        <v>318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t="13" x14ac:dyDescent="0.3">
      <c r="A33" s="63" t="s">
        <v>339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ht="13" x14ac:dyDescent="0.3">
      <c r="A34" s="63" t="s">
        <v>320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</row>
    <row r="35" spans="1:15" ht="13" x14ac:dyDescent="0.3">
      <c r="A35" s="63" t="s">
        <v>724</v>
      </c>
      <c r="B35" s="63"/>
      <c r="C35" s="87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</row>
    <row r="36" spans="1:15" x14ac:dyDescent="0.35">
      <c r="A36" s="87" t="s">
        <v>649</v>
      </c>
      <c r="B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</row>
    <row r="37" spans="1:15" x14ac:dyDescent="0.35">
      <c r="C37" s="65"/>
    </row>
    <row r="38" spans="1:15" x14ac:dyDescent="0.35">
      <c r="A38" s="65" t="s">
        <v>17</v>
      </c>
      <c r="B38" s="66"/>
      <c r="D38" s="65"/>
      <c r="E38" s="65"/>
      <c r="F38" s="72"/>
      <c r="G38" s="65"/>
      <c r="H38" s="65" t="s">
        <v>18</v>
      </c>
      <c r="I38" s="65"/>
      <c r="J38" s="65"/>
      <c r="K38" s="65" t="s">
        <v>75</v>
      </c>
      <c r="L38" s="65"/>
      <c r="M38" s="73"/>
      <c r="N38" s="73"/>
      <c r="O38" s="73"/>
    </row>
  </sheetData>
  <sheetProtection formatCells="0" formatColumns="0"/>
  <phoneticPr fontId="29" type="noConversion"/>
  <pageMargins left="0.7" right="0.7" top="0.75" bottom="0.75" header="0.3" footer="0.3"/>
  <pageSetup paperSize="9" scale="67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8"/>
  <dimension ref="A1:O25"/>
  <sheetViews>
    <sheetView workbookViewId="0">
      <selection activeCell="J15" sqref="J15:L15"/>
    </sheetView>
  </sheetViews>
  <sheetFormatPr defaultRowHeight="14.5" x14ac:dyDescent="0.35"/>
  <cols>
    <col min="1" max="1" width="4.54296875" style="2" customWidth="1"/>
    <col min="2" max="2" width="18.453125" style="2" customWidth="1"/>
    <col min="3" max="3" width="46.1796875" style="2" customWidth="1"/>
    <col min="4" max="4" width="6" style="3" customWidth="1"/>
    <col min="5" max="5" width="10.7265625" style="3" customWidth="1"/>
    <col min="6" max="6" width="8.7265625" style="3" customWidth="1"/>
    <col min="7" max="7" width="7.81640625" style="3" customWidth="1"/>
    <col min="8" max="8" width="12.81640625" style="2" customWidth="1"/>
    <col min="9" max="9" width="8" style="2" customWidth="1"/>
    <col min="10" max="12" width="12.7265625" style="2" customWidth="1"/>
    <col min="13" max="13" width="19.1796875" style="54" customWidth="1"/>
    <col min="14" max="14" width="11.453125" style="54" customWidth="1"/>
    <col min="15" max="15" width="14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2.5" customHeight="1" x14ac:dyDescent="0.35">
      <c r="A3" s="64" t="s">
        <v>19</v>
      </c>
      <c r="B3" s="70"/>
      <c r="C3" s="70"/>
      <c r="D3" s="70"/>
      <c r="E3" s="70"/>
      <c r="F3" s="70"/>
      <c r="G3" s="70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5.5" x14ac:dyDescent="0.35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48"/>
      <c r="N6" s="48"/>
      <c r="O6" s="50"/>
    </row>
    <row r="7" spans="1:15" ht="16" thickBot="1" x14ac:dyDescent="0.4">
      <c r="A7" s="20" t="s">
        <v>715</v>
      </c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51"/>
      <c r="N7" s="51"/>
      <c r="O7" s="52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7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6"/>
      <c r="C9" s="24" t="s">
        <v>21</v>
      </c>
      <c r="D9" s="14">
        <v>2</v>
      </c>
      <c r="E9" s="14">
        <v>3</v>
      </c>
      <c r="F9" s="14">
        <v>4</v>
      </c>
      <c r="G9" s="14">
        <v>5</v>
      </c>
      <c r="H9" s="15">
        <v>6</v>
      </c>
      <c r="I9" s="15">
        <v>7</v>
      </c>
      <c r="J9" s="15" t="s">
        <v>28</v>
      </c>
      <c r="K9" s="15" t="s">
        <v>23</v>
      </c>
      <c r="L9" s="15" t="s">
        <v>29</v>
      </c>
      <c r="M9" s="35" t="s">
        <v>25</v>
      </c>
      <c r="N9" s="35" t="s">
        <v>26</v>
      </c>
      <c r="O9" s="35" t="s">
        <v>27</v>
      </c>
    </row>
    <row r="10" spans="1:15" x14ac:dyDescent="0.35">
      <c r="A10" s="103" t="s">
        <v>445</v>
      </c>
      <c r="B10" s="10" t="s">
        <v>448</v>
      </c>
      <c r="C10" s="10" t="s">
        <v>807</v>
      </c>
      <c r="D10" s="211" t="s">
        <v>155</v>
      </c>
      <c r="E10" s="211" t="s">
        <v>156</v>
      </c>
      <c r="F10" s="89">
        <v>2000</v>
      </c>
      <c r="G10" s="39" t="s">
        <v>149</v>
      </c>
      <c r="H10" s="62"/>
      <c r="I10" s="57">
        <v>9.5</v>
      </c>
      <c r="J10" s="13">
        <f t="shared" ref="J10" si="0">ROUND(F10*H10,2)</f>
        <v>0</v>
      </c>
      <c r="K10" s="12">
        <f t="shared" ref="K10" si="1">ROUND(I10*J10/100,2)</f>
        <v>0</v>
      </c>
      <c r="L10" s="13">
        <f>J10+K10</f>
        <v>0</v>
      </c>
      <c r="M10" s="81"/>
      <c r="N10" s="81"/>
      <c r="O10" s="80"/>
    </row>
    <row r="11" spans="1:15" x14ac:dyDescent="0.35">
      <c r="A11" s="103" t="s">
        <v>1336</v>
      </c>
      <c r="B11" s="10"/>
      <c r="C11" s="10" t="s">
        <v>807</v>
      </c>
      <c r="D11" s="211" t="s">
        <v>155</v>
      </c>
      <c r="E11" s="211" t="s">
        <v>808</v>
      </c>
      <c r="F11" s="89">
        <v>1000</v>
      </c>
      <c r="G11" s="39" t="s">
        <v>694</v>
      </c>
      <c r="H11" s="62"/>
      <c r="I11" s="57">
        <v>9.5</v>
      </c>
      <c r="J11" s="13">
        <f t="shared" ref="J11:J14" si="2">ROUND(F11*H11,2)</f>
        <v>0</v>
      </c>
      <c r="K11" s="12">
        <f t="shared" ref="K11:K14" si="3">ROUND(I11*J11/100,2)</f>
        <v>0</v>
      </c>
      <c r="L11" s="13">
        <f t="shared" ref="L11:L14" si="4">J11+K11</f>
        <v>0</v>
      </c>
      <c r="M11" s="81"/>
      <c r="N11" s="81"/>
      <c r="O11" s="80"/>
    </row>
    <row r="12" spans="1:15" x14ac:dyDescent="0.35">
      <c r="A12" s="103" t="s">
        <v>1337</v>
      </c>
      <c r="B12" s="10"/>
      <c r="C12" s="10" t="s">
        <v>809</v>
      </c>
      <c r="D12" s="211" t="s">
        <v>155</v>
      </c>
      <c r="E12" s="211" t="s">
        <v>808</v>
      </c>
      <c r="F12" s="89">
        <v>500</v>
      </c>
      <c r="G12" s="39" t="s">
        <v>694</v>
      </c>
      <c r="H12" s="62"/>
      <c r="I12" s="57">
        <v>9.5</v>
      </c>
      <c r="J12" s="13">
        <f t="shared" si="2"/>
        <v>0</v>
      </c>
      <c r="K12" s="12">
        <f t="shared" si="3"/>
        <v>0</v>
      </c>
      <c r="L12" s="13">
        <f t="shared" si="4"/>
        <v>0</v>
      </c>
      <c r="M12" s="81"/>
      <c r="N12" s="81"/>
      <c r="O12" s="80"/>
    </row>
    <row r="13" spans="1:15" x14ac:dyDescent="0.35">
      <c r="A13" s="103" t="s">
        <v>1338</v>
      </c>
      <c r="B13" s="10"/>
      <c r="C13" s="10" t="s">
        <v>809</v>
      </c>
      <c r="D13" s="211" t="s">
        <v>12</v>
      </c>
      <c r="E13" s="211" t="s">
        <v>810</v>
      </c>
      <c r="F13" s="89">
        <v>500</v>
      </c>
      <c r="G13" s="39" t="s">
        <v>694</v>
      </c>
      <c r="H13" s="62"/>
      <c r="I13" s="57">
        <v>9.5</v>
      </c>
      <c r="J13" s="13">
        <f t="shared" si="2"/>
        <v>0</v>
      </c>
      <c r="K13" s="12">
        <f t="shared" si="3"/>
        <v>0</v>
      </c>
      <c r="L13" s="13">
        <f t="shared" si="4"/>
        <v>0</v>
      </c>
      <c r="M13" s="81"/>
      <c r="N13" s="81"/>
      <c r="O13" s="80"/>
    </row>
    <row r="14" spans="1:15" x14ac:dyDescent="0.35">
      <c r="A14" s="103" t="s">
        <v>1339</v>
      </c>
      <c r="B14" s="10"/>
      <c r="C14" s="10" t="s">
        <v>832</v>
      </c>
      <c r="D14" s="211" t="s">
        <v>11</v>
      </c>
      <c r="E14" s="211" t="s">
        <v>826</v>
      </c>
      <c r="F14" s="89">
        <v>500</v>
      </c>
      <c r="G14" s="39" t="s">
        <v>694</v>
      </c>
      <c r="H14" s="62"/>
      <c r="I14" s="57">
        <v>9.5</v>
      </c>
      <c r="J14" s="13">
        <f t="shared" si="2"/>
        <v>0</v>
      </c>
      <c r="K14" s="12">
        <f t="shared" si="3"/>
        <v>0</v>
      </c>
      <c r="L14" s="13">
        <f t="shared" si="4"/>
        <v>0</v>
      </c>
      <c r="M14" s="81"/>
      <c r="N14" s="81"/>
      <c r="O14" s="80"/>
    </row>
    <row r="15" spans="1:15" ht="26.25" customHeight="1" x14ac:dyDescent="0.35">
      <c r="A15" s="45" t="s">
        <v>315</v>
      </c>
      <c r="B15" s="33"/>
      <c r="C15" s="33"/>
      <c r="D15" s="32"/>
      <c r="E15" s="32"/>
      <c r="F15" s="32"/>
      <c r="G15" s="32"/>
      <c r="H15" s="112"/>
      <c r="I15" s="33"/>
      <c r="J15" s="44">
        <f>SUM(J10:J14)</f>
        <v>0</v>
      </c>
      <c r="K15" s="44">
        <f t="shared" ref="K15:L15" si="5">SUM(K10:K14)</f>
        <v>0</v>
      </c>
      <c r="L15" s="44">
        <f t="shared" si="5"/>
        <v>0</v>
      </c>
      <c r="M15" s="112"/>
      <c r="N15" s="112"/>
      <c r="O15" s="112"/>
    </row>
    <row r="16" spans="1:15" x14ac:dyDescent="0.35">
      <c r="J16" s="28"/>
    </row>
    <row r="17" spans="1:15" ht="13" x14ac:dyDescent="0.3">
      <c r="A17" s="214" t="s">
        <v>317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</row>
    <row r="18" spans="1:15" ht="13" x14ac:dyDescent="0.3">
      <c r="A18" s="214" t="s">
        <v>352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</row>
    <row r="19" spans="1:15" ht="13" x14ac:dyDescent="0.3">
      <c r="A19" s="214" t="s">
        <v>318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</row>
    <row r="20" spans="1:15" ht="13" x14ac:dyDescent="0.3">
      <c r="A20" s="214" t="s">
        <v>338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</row>
    <row r="21" spans="1:15" ht="13" x14ac:dyDescent="0.3">
      <c r="A21" s="214" t="s">
        <v>320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</row>
    <row r="22" spans="1:15" ht="13" x14ac:dyDescent="0.3">
      <c r="A22" s="214" t="s">
        <v>323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</row>
    <row r="23" spans="1:15" ht="13" x14ac:dyDescent="0.3">
      <c r="A23" s="218" t="s">
        <v>1340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</row>
    <row r="25" spans="1:15" x14ac:dyDescent="0.35">
      <c r="A25" s="65" t="s">
        <v>17</v>
      </c>
      <c r="B25" s="66"/>
      <c r="C25" s="65"/>
      <c r="D25" s="65"/>
      <c r="E25" s="65"/>
      <c r="F25" s="65"/>
      <c r="G25" s="65" t="s">
        <v>18</v>
      </c>
      <c r="H25" s="65"/>
      <c r="I25" s="65"/>
      <c r="J25" s="65"/>
      <c r="K25" s="77" t="s">
        <v>75</v>
      </c>
      <c r="L25" s="65"/>
      <c r="M25" s="73"/>
      <c r="N25" s="73"/>
      <c r="O25" s="78"/>
    </row>
  </sheetData>
  <sheetProtection formatCells="0" formatColumns="0"/>
  <mergeCells count="7">
    <mergeCell ref="A23:O23"/>
    <mergeCell ref="A17:O17"/>
    <mergeCell ref="A18:O18"/>
    <mergeCell ref="A19:O19"/>
    <mergeCell ref="A20:O20"/>
    <mergeCell ref="A21:O21"/>
    <mergeCell ref="A22:O22"/>
  </mergeCells>
  <phoneticPr fontId="27" type="noConversion"/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7C14-B893-4E5F-9FCC-0938D0BDE3C5}">
  <dimension ref="A1:O28"/>
  <sheetViews>
    <sheetView workbookViewId="0">
      <selection activeCell="H11" sqref="H11"/>
    </sheetView>
  </sheetViews>
  <sheetFormatPr defaultRowHeight="12.5" x14ac:dyDescent="0.25"/>
  <cols>
    <col min="1" max="1" width="3.1796875" customWidth="1"/>
    <col min="2" max="2" width="12.7265625" customWidth="1"/>
    <col min="3" max="3" width="46.26953125" customWidth="1"/>
    <col min="5" max="5" width="9.54296875" bestFit="1" customWidth="1"/>
    <col min="15" max="15" width="9.453125" bestFit="1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2.5" customHeight="1" x14ac:dyDescent="0.35">
      <c r="A3" s="64" t="s">
        <v>19</v>
      </c>
      <c r="B3" s="70"/>
      <c r="C3" s="70"/>
      <c r="D3" s="70"/>
      <c r="E3" s="70"/>
      <c r="F3" s="70"/>
      <c r="G3" s="70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6" thickBot="1" x14ac:dyDescent="0.4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20" t="s">
        <v>812</v>
      </c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51"/>
      <c r="N6" s="51"/>
      <c r="O6" s="52"/>
    </row>
    <row r="7" spans="1:15" ht="130.5" x14ac:dyDescent="0.35">
      <c r="A7" s="5"/>
      <c r="B7" s="5" t="s">
        <v>5</v>
      </c>
      <c r="C7" s="5" t="s">
        <v>8</v>
      </c>
      <c r="D7" s="6" t="s">
        <v>0</v>
      </c>
      <c r="E7" s="150" t="s">
        <v>10</v>
      </c>
      <c r="F7" s="7" t="s">
        <v>1</v>
      </c>
      <c r="G7" s="7" t="s">
        <v>7</v>
      </c>
      <c r="H7" s="8" t="s">
        <v>2</v>
      </c>
      <c r="I7" s="8" t="s">
        <v>6</v>
      </c>
      <c r="J7" s="8" t="s">
        <v>314</v>
      </c>
      <c r="K7" s="8" t="s">
        <v>22</v>
      </c>
      <c r="L7" s="8" t="s">
        <v>24</v>
      </c>
      <c r="M7" s="8" t="s">
        <v>3</v>
      </c>
      <c r="N7" s="8" t="s">
        <v>9</v>
      </c>
      <c r="O7" s="8" t="s">
        <v>4</v>
      </c>
    </row>
    <row r="8" spans="1:15" ht="37" x14ac:dyDescent="0.45">
      <c r="A8" s="23"/>
      <c r="B8" s="26"/>
      <c r="C8" s="24" t="s">
        <v>21</v>
      </c>
      <c r="D8" s="14">
        <v>2</v>
      </c>
      <c r="E8" s="26">
        <v>3</v>
      </c>
      <c r="F8" s="14">
        <v>4</v>
      </c>
      <c r="G8" s="14">
        <v>5</v>
      </c>
      <c r="H8" s="15">
        <v>6</v>
      </c>
      <c r="I8" s="15">
        <v>7</v>
      </c>
      <c r="J8" s="15" t="s">
        <v>28</v>
      </c>
      <c r="K8" s="15" t="s">
        <v>23</v>
      </c>
      <c r="L8" s="15" t="s">
        <v>29</v>
      </c>
      <c r="M8" s="35" t="s">
        <v>25</v>
      </c>
      <c r="N8" s="35" t="s">
        <v>26</v>
      </c>
      <c r="O8" s="35" t="s">
        <v>27</v>
      </c>
    </row>
    <row r="9" spans="1:15" ht="44.25" customHeight="1" x14ac:dyDescent="0.35">
      <c r="A9" s="103" t="s">
        <v>445</v>
      </c>
      <c r="B9" s="10" t="s">
        <v>818</v>
      </c>
      <c r="C9" s="10" t="s">
        <v>820</v>
      </c>
      <c r="D9" s="11" t="s">
        <v>11</v>
      </c>
      <c r="E9" s="212" t="s">
        <v>819</v>
      </c>
      <c r="F9" s="89">
        <v>500</v>
      </c>
      <c r="G9" s="39" t="s">
        <v>694</v>
      </c>
      <c r="H9" s="62"/>
      <c r="I9" s="57">
        <v>9.5</v>
      </c>
      <c r="J9" s="13">
        <f t="shared" ref="J9" si="0">ROUND(F9*H9,2)</f>
        <v>0</v>
      </c>
      <c r="K9" s="12">
        <f t="shared" ref="K9" si="1">ROUND(I9*J9/100,2)</f>
        <v>0</v>
      </c>
      <c r="L9" s="13">
        <f>J9+K9</f>
        <v>0</v>
      </c>
      <c r="M9" s="81"/>
      <c r="N9" s="81"/>
      <c r="O9" s="80"/>
    </row>
    <row r="10" spans="1:15" ht="31.5" customHeight="1" x14ac:dyDescent="0.35">
      <c r="A10" s="103" t="s">
        <v>1336</v>
      </c>
      <c r="B10" s="10"/>
      <c r="C10" s="10" t="s">
        <v>820</v>
      </c>
      <c r="D10" s="11" t="s">
        <v>11</v>
      </c>
      <c r="E10" s="212" t="s">
        <v>821</v>
      </c>
      <c r="F10" s="89">
        <v>40</v>
      </c>
      <c r="G10" s="39" t="s">
        <v>12</v>
      </c>
      <c r="H10" s="62"/>
      <c r="I10" s="57">
        <v>9.5</v>
      </c>
      <c r="J10" s="13">
        <v>0</v>
      </c>
      <c r="K10" s="12">
        <f t="shared" ref="K10:K11" si="2">ROUND(I10*J10/100,2)</f>
        <v>0</v>
      </c>
      <c r="L10" s="13">
        <f>J10+K10</f>
        <v>0</v>
      </c>
      <c r="M10" s="81"/>
      <c r="N10" s="81"/>
      <c r="O10" s="80"/>
    </row>
    <row r="11" spans="1:15" ht="38.25" customHeight="1" x14ac:dyDescent="0.35">
      <c r="A11" s="103" t="s">
        <v>1337</v>
      </c>
      <c r="B11" s="10" t="s">
        <v>824</v>
      </c>
      <c r="C11" s="10" t="s">
        <v>823</v>
      </c>
      <c r="D11" s="11" t="s">
        <v>11</v>
      </c>
      <c r="E11" s="212" t="s">
        <v>822</v>
      </c>
      <c r="F11" s="89">
        <v>40</v>
      </c>
      <c r="G11" s="39" t="s">
        <v>694</v>
      </c>
      <c r="H11" s="62"/>
      <c r="I11" s="57">
        <v>9.5</v>
      </c>
      <c r="J11" s="13">
        <f t="shared" ref="J11" si="3">ROUND(F11*H11,2)</f>
        <v>0</v>
      </c>
      <c r="K11" s="12">
        <f t="shared" si="2"/>
        <v>0</v>
      </c>
      <c r="L11" s="13">
        <f t="shared" ref="L11:L17" si="4">J11+K11</f>
        <v>0</v>
      </c>
      <c r="M11" s="81"/>
      <c r="N11" s="81"/>
      <c r="O11" s="80"/>
    </row>
    <row r="12" spans="1:15" ht="27" customHeight="1" x14ac:dyDescent="0.35">
      <c r="A12" s="103" t="s">
        <v>1338</v>
      </c>
      <c r="B12" s="10" t="s">
        <v>825</v>
      </c>
      <c r="C12" s="10" t="s">
        <v>831</v>
      </c>
      <c r="D12" s="11" t="s">
        <v>11</v>
      </c>
      <c r="E12" s="212" t="s">
        <v>827</v>
      </c>
      <c r="F12" s="89">
        <v>500</v>
      </c>
      <c r="G12" s="39" t="s">
        <v>694</v>
      </c>
      <c r="H12" s="62"/>
      <c r="I12" s="57">
        <v>9.5</v>
      </c>
      <c r="J12" s="13">
        <v>0</v>
      </c>
      <c r="K12" s="12">
        <f t="shared" ref="K12:K17" si="5">ROUND(I12*J12/100,2)</f>
        <v>0</v>
      </c>
      <c r="L12" s="13">
        <f t="shared" si="4"/>
        <v>0</v>
      </c>
      <c r="M12" s="81"/>
      <c r="N12" s="81"/>
      <c r="O12" s="80"/>
    </row>
    <row r="13" spans="1:15" ht="14.5" x14ac:dyDescent="0.35">
      <c r="A13" s="103" t="s">
        <v>1339</v>
      </c>
      <c r="B13" s="10"/>
      <c r="C13" s="10" t="s">
        <v>831</v>
      </c>
      <c r="D13" s="11" t="s">
        <v>11</v>
      </c>
      <c r="E13" s="212" t="s">
        <v>828</v>
      </c>
      <c r="F13" s="89">
        <v>100</v>
      </c>
      <c r="G13" s="39" t="s">
        <v>12</v>
      </c>
      <c r="H13" s="62"/>
      <c r="I13" s="57">
        <v>9.5</v>
      </c>
      <c r="J13" s="13">
        <f t="shared" ref="J13" si="6">ROUND(F13*H13,2)</f>
        <v>0</v>
      </c>
      <c r="K13" s="12">
        <f t="shared" si="5"/>
        <v>0</v>
      </c>
      <c r="L13" s="13">
        <f t="shared" si="4"/>
        <v>0</v>
      </c>
      <c r="M13" s="81"/>
      <c r="N13" s="81"/>
      <c r="O13" s="80"/>
    </row>
    <row r="14" spans="1:15" ht="14.5" x14ac:dyDescent="0.35">
      <c r="A14" s="103" t="s">
        <v>1341</v>
      </c>
      <c r="B14" s="10"/>
      <c r="C14" s="10" t="s">
        <v>830</v>
      </c>
      <c r="D14" s="11" t="s">
        <v>11</v>
      </c>
      <c r="E14" s="212" t="s">
        <v>827</v>
      </c>
      <c r="F14" s="89">
        <v>500</v>
      </c>
      <c r="G14" s="39" t="s">
        <v>694</v>
      </c>
      <c r="H14" s="62"/>
      <c r="I14" s="57">
        <v>9.5</v>
      </c>
      <c r="J14" s="13">
        <v>0</v>
      </c>
      <c r="K14" s="12">
        <f t="shared" si="5"/>
        <v>0</v>
      </c>
      <c r="L14" s="13">
        <f t="shared" si="4"/>
        <v>0</v>
      </c>
      <c r="M14" s="81"/>
      <c r="N14" s="81"/>
      <c r="O14" s="80"/>
    </row>
    <row r="15" spans="1:15" ht="14.5" x14ac:dyDescent="0.35">
      <c r="A15" s="103" t="s">
        <v>1342</v>
      </c>
      <c r="B15" s="10"/>
      <c r="C15" s="10" t="s">
        <v>830</v>
      </c>
      <c r="D15" s="11" t="s">
        <v>11</v>
      </c>
      <c r="E15" s="212" t="s">
        <v>827</v>
      </c>
      <c r="F15" s="89">
        <v>500</v>
      </c>
      <c r="G15" s="39" t="s">
        <v>694</v>
      </c>
      <c r="H15" s="62"/>
      <c r="I15" s="57">
        <v>9.5</v>
      </c>
      <c r="J15" s="13">
        <f t="shared" ref="J15" si="7">ROUND(F15*H15,2)</f>
        <v>0</v>
      </c>
      <c r="K15" s="12">
        <f t="shared" si="5"/>
        <v>0</v>
      </c>
      <c r="L15" s="13">
        <f t="shared" si="4"/>
        <v>0</v>
      </c>
      <c r="M15" s="81"/>
      <c r="N15" s="81"/>
      <c r="O15" s="80"/>
    </row>
    <row r="16" spans="1:15" ht="14.5" x14ac:dyDescent="0.35">
      <c r="A16" s="103" t="s">
        <v>1343</v>
      </c>
      <c r="B16" s="10"/>
      <c r="C16" s="10" t="s">
        <v>830</v>
      </c>
      <c r="D16" s="11" t="s">
        <v>11</v>
      </c>
      <c r="E16" s="212" t="s">
        <v>828</v>
      </c>
      <c r="F16" s="89">
        <v>100</v>
      </c>
      <c r="G16" s="39" t="s">
        <v>12</v>
      </c>
      <c r="H16" s="62"/>
      <c r="I16" s="57">
        <v>9.5</v>
      </c>
      <c r="J16" s="13">
        <v>0</v>
      </c>
      <c r="K16" s="12">
        <f t="shared" si="5"/>
        <v>0</v>
      </c>
      <c r="L16" s="13">
        <f t="shared" si="4"/>
        <v>0</v>
      </c>
      <c r="M16" s="81"/>
      <c r="N16" s="81"/>
      <c r="O16" s="80"/>
    </row>
    <row r="17" spans="1:15" ht="14.5" x14ac:dyDescent="0.35">
      <c r="A17" s="103" t="s">
        <v>1344</v>
      </c>
      <c r="B17" s="10"/>
      <c r="C17" s="10" t="s">
        <v>829</v>
      </c>
      <c r="D17" s="11" t="s">
        <v>11</v>
      </c>
      <c r="E17" s="212" t="s">
        <v>827</v>
      </c>
      <c r="F17" s="89">
        <v>500</v>
      </c>
      <c r="G17" s="39" t="s">
        <v>12</v>
      </c>
      <c r="H17" s="62"/>
      <c r="I17" s="57">
        <v>9.5</v>
      </c>
      <c r="J17" s="13">
        <f t="shared" ref="J17" si="8">ROUND(F17*H17,2)</f>
        <v>0</v>
      </c>
      <c r="K17" s="12">
        <f t="shared" si="5"/>
        <v>0</v>
      </c>
      <c r="L17" s="13">
        <f t="shared" si="4"/>
        <v>0</v>
      </c>
      <c r="M17" s="81"/>
      <c r="N17" s="81"/>
      <c r="O17" s="80"/>
    </row>
    <row r="18" spans="1:15" ht="14.5" x14ac:dyDescent="0.35">
      <c r="A18" s="45" t="s">
        <v>315</v>
      </c>
      <c r="B18" s="33"/>
      <c r="C18" s="33"/>
      <c r="D18" s="32"/>
      <c r="E18" s="33"/>
      <c r="F18" s="32"/>
      <c r="G18" s="32"/>
      <c r="H18" s="112"/>
      <c r="I18" s="33"/>
      <c r="J18" s="44">
        <f>SUM(J9:J9)</f>
        <v>0</v>
      </c>
      <c r="K18" s="44">
        <f>SUM(K9:K9)</f>
        <v>0</v>
      </c>
      <c r="L18" s="99">
        <f>SUM(L9:L9)</f>
        <v>0</v>
      </c>
      <c r="M18" s="112"/>
      <c r="N18" s="112"/>
      <c r="O18" s="112"/>
    </row>
    <row r="20" spans="1:15" ht="13" x14ac:dyDescent="0.3">
      <c r="A20" s="214" t="s">
        <v>317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</row>
    <row r="21" spans="1:15" ht="13" x14ac:dyDescent="0.3">
      <c r="A21" s="214" t="s">
        <v>352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</row>
    <row r="22" spans="1:15" ht="13" x14ac:dyDescent="0.3">
      <c r="A22" s="214" t="s">
        <v>318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</row>
    <row r="23" spans="1:15" ht="13" x14ac:dyDescent="0.3">
      <c r="A23" s="214" t="s">
        <v>338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</row>
    <row r="24" spans="1:15" ht="13" x14ac:dyDescent="0.3">
      <c r="A24" s="214" t="s">
        <v>320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</row>
    <row r="25" spans="1:15" ht="13" x14ac:dyDescent="0.3">
      <c r="A25" s="214" t="s">
        <v>323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</row>
    <row r="26" spans="1:15" ht="13" x14ac:dyDescent="0.3">
      <c r="A26" s="218" t="s">
        <v>650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</row>
    <row r="27" spans="1:15" ht="14.5" x14ac:dyDescent="0.35">
      <c r="A27" s="2"/>
      <c r="B27" s="2"/>
      <c r="C27" s="2"/>
      <c r="D27" s="3"/>
      <c r="E27" s="3"/>
      <c r="F27" s="3"/>
      <c r="G27" s="3"/>
      <c r="H27" s="2"/>
      <c r="I27" s="2"/>
      <c r="J27" s="2"/>
      <c r="K27" s="2"/>
      <c r="L27" s="2"/>
      <c r="M27" s="54"/>
      <c r="N27" s="54"/>
      <c r="O27" s="54"/>
    </row>
    <row r="28" spans="1:15" ht="14.5" x14ac:dyDescent="0.35">
      <c r="A28" s="65" t="s">
        <v>17</v>
      </c>
      <c r="B28" s="66"/>
      <c r="C28" s="65"/>
      <c r="D28" s="65"/>
      <c r="E28" s="65"/>
      <c r="F28" s="65"/>
      <c r="G28" s="65" t="s">
        <v>18</v>
      </c>
      <c r="H28" s="65"/>
      <c r="I28" s="65"/>
      <c r="J28" s="65"/>
      <c r="K28" s="77" t="s">
        <v>75</v>
      </c>
      <c r="L28" s="65"/>
      <c r="M28" s="73"/>
      <c r="N28" s="73"/>
      <c r="O28" s="78"/>
    </row>
  </sheetData>
  <mergeCells count="7">
    <mergeCell ref="A26:O26"/>
    <mergeCell ref="A20:O20"/>
    <mergeCell ref="A21:O21"/>
    <mergeCell ref="A22:O22"/>
    <mergeCell ref="A23:O23"/>
    <mergeCell ref="A24:O24"/>
    <mergeCell ref="A25:O25"/>
  </mergeCells>
  <phoneticPr fontId="2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30C40-075A-418A-9072-49334612687F}">
  <dimension ref="A1:O28"/>
  <sheetViews>
    <sheetView topLeftCell="A4" workbookViewId="0">
      <selection activeCell="G9" sqref="G9"/>
    </sheetView>
  </sheetViews>
  <sheetFormatPr defaultRowHeight="12.5" x14ac:dyDescent="0.25"/>
  <cols>
    <col min="1" max="1" width="5.1796875" customWidth="1"/>
    <col min="2" max="2" width="13.81640625" customWidth="1"/>
    <col min="3" max="3" width="74.26953125" customWidth="1"/>
    <col min="5" max="5" width="9.54296875" bestFit="1" customWidth="1"/>
  </cols>
  <sheetData>
    <row r="1" spans="1:15" ht="43.5" x14ac:dyDescent="0.35">
      <c r="A1" s="17" t="s">
        <v>1056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8"/>
      <c r="N1" s="48"/>
      <c r="O1" s="49" t="s">
        <v>654</v>
      </c>
    </row>
    <row r="2" spans="1:15" ht="15.5" x14ac:dyDescent="0.3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8"/>
      <c r="N2" s="48"/>
      <c r="O2" s="49"/>
    </row>
    <row r="3" spans="1:15" ht="22.5" customHeight="1" x14ac:dyDescent="0.35">
      <c r="A3" s="64" t="s">
        <v>19</v>
      </c>
      <c r="B3" s="70"/>
      <c r="C3" s="70"/>
      <c r="D3" s="70"/>
      <c r="E3" s="70"/>
      <c r="F3" s="70"/>
      <c r="G3" s="70"/>
      <c r="H3" s="18"/>
      <c r="I3" s="18"/>
      <c r="J3" s="18"/>
      <c r="K3" s="18"/>
      <c r="L3" s="18"/>
      <c r="M3" s="48"/>
      <c r="N3" s="48"/>
      <c r="O3" s="48"/>
    </row>
    <row r="4" spans="1:15" ht="15.5" x14ac:dyDescent="0.3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8"/>
      <c r="N4" s="48"/>
      <c r="O4" s="48"/>
    </row>
    <row r="5" spans="1:15" ht="16" thickBot="1" x14ac:dyDescent="0.4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48"/>
      <c r="N5" s="48"/>
      <c r="O5" s="48"/>
    </row>
    <row r="6" spans="1:15" ht="16" thickBot="1" x14ac:dyDescent="0.4">
      <c r="A6" s="20" t="s">
        <v>1150</v>
      </c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51"/>
      <c r="N6" s="51"/>
      <c r="O6" s="52"/>
    </row>
    <row r="7" spans="1:15" ht="188.5" x14ac:dyDescent="0.35">
      <c r="A7" s="5"/>
      <c r="B7" s="5" t="s">
        <v>5</v>
      </c>
      <c r="C7" s="5" t="s">
        <v>8</v>
      </c>
      <c r="D7" s="6" t="s">
        <v>0</v>
      </c>
      <c r="E7" s="7" t="s">
        <v>10</v>
      </c>
      <c r="F7" s="7" t="s">
        <v>1</v>
      </c>
      <c r="G7" s="7" t="s">
        <v>7</v>
      </c>
      <c r="H7" s="8" t="s">
        <v>2</v>
      </c>
      <c r="I7" s="8" t="s">
        <v>6</v>
      </c>
      <c r="J7" s="8" t="s">
        <v>314</v>
      </c>
      <c r="K7" s="8" t="s">
        <v>22</v>
      </c>
      <c r="L7" s="8" t="s">
        <v>24</v>
      </c>
      <c r="M7" s="8" t="s">
        <v>3</v>
      </c>
      <c r="N7" s="8" t="s">
        <v>9</v>
      </c>
      <c r="O7" s="8" t="s">
        <v>4</v>
      </c>
    </row>
    <row r="8" spans="1:15" ht="37" x14ac:dyDescent="0.45">
      <c r="A8" s="23"/>
      <c r="B8" s="26"/>
      <c r="C8" s="24" t="s">
        <v>21</v>
      </c>
      <c r="D8" s="14">
        <v>2</v>
      </c>
      <c r="E8" s="14">
        <v>3</v>
      </c>
      <c r="F8" s="14">
        <v>4</v>
      </c>
      <c r="G8" s="14">
        <v>5</v>
      </c>
      <c r="H8" s="15">
        <v>6</v>
      </c>
      <c r="I8" s="15">
        <v>7</v>
      </c>
      <c r="J8" s="15" t="s">
        <v>28</v>
      </c>
      <c r="K8" s="15" t="s">
        <v>23</v>
      </c>
      <c r="L8" s="15" t="s">
        <v>29</v>
      </c>
      <c r="M8" s="35" t="s">
        <v>25</v>
      </c>
      <c r="N8" s="35" t="s">
        <v>26</v>
      </c>
      <c r="O8" s="35" t="s">
        <v>27</v>
      </c>
    </row>
    <row r="9" spans="1:15" ht="26.25" customHeight="1" x14ac:dyDescent="0.35">
      <c r="A9" s="103" t="s">
        <v>445</v>
      </c>
      <c r="B9" s="120" t="s">
        <v>811</v>
      </c>
      <c r="C9" s="10" t="s">
        <v>816</v>
      </c>
      <c r="D9" s="11" t="s">
        <v>11</v>
      </c>
      <c r="E9" s="11" t="s">
        <v>813</v>
      </c>
      <c r="F9" s="89">
        <v>500</v>
      </c>
      <c r="G9" s="39" t="s">
        <v>694</v>
      </c>
      <c r="H9" s="62"/>
      <c r="I9" s="57">
        <v>9.5</v>
      </c>
      <c r="J9" s="13">
        <f t="shared" ref="J9" si="0">ROUND(F9*H9,2)</f>
        <v>0</v>
      </c>
      <c r="K9" s="12">
        <f t="shared" ref="K9" si="1">ROUND(I9*J9/100,2)</f>
        <v>0</v>
      </c>
      <c r="L9" s="13">
        <f>J9+K9</f>
        <v>0</v>
      </c>
      <c r="M9" s="81"/>
      <c r="N9" s="81"/>
      <c r="O9" s="80"/>
    </row>
    <row r="10" spans="1:15" ht="14.5" x14ac:dyDescent="0.35">
      <c r="A10" s="103" t="s">
        <v>1336</v>
      </c>
      <c r="B10" s="10"/>
      <c r="C10" s="10" t="s">
        <v>816</v>
      </c>
      <c r="D10" s="11" t="s">
        <v>11</v>
      </c>
      <c r="E10" s="11" t="s">
        <v>814</v>
      </c>
      <c r="F10" s="89">
        <v>500</v>
      </c>
      <c r="G10" s="39" t="s">
        <v>694</v>
      </c>
      <c r="H10" s="62"/>
      <c r="I10" s="57">
        <v>9.5</v>
      </c>
      <c r="J10" s="13">
        <f t="shared" ref="J10:J11" si="2">ROUND(F10*H10,2)</f>
        <v>0</v>
      </c>
      <c r="K10" s="12">
        <f t="shared" ref="K10:K11" si="3">ROUND(I10*J10/100,2)</f>
        <v>0</v>
      </c>
      <c r="L10" s="13">
        <f>J10+K10</f>
        <v>0</v>
      </c>
      <c r="M10" s="81"/>
      <c r="N10" s="81"/>
      <c r="O10" s="80"/>
    </row>
    <row r="11" spans="1:15" ht="35.25" customHeight="1" x14ac:dyDescent="0.35">
      <c r="A11" s="103" t="s">
        <v>1337</v>
      </c>
      <c r="B11" s="10"/>
      <c r="C11" s="10" t="s">
        <v>816</v>
      </c>
      <c r="D11" s="11" t="s">
        <v>11</v>
      </c>
      <c r="E11" s="11" t="s">
        <v>815</v>
      </c>
      <c r="F11" s="89">
        <v>500</v>
      </c>
      <c r="G11" s="39" t="s">
        <v>694</v>
      </c>
      <c r="H11" s="62"/>
      <c r="I11" s="57">
        <v>9.5</v>
      </c>
      <c r="J11" s="13">
        <f t="shared" si="2"/>
        <v>0</v>
      </c>
      <c r="K11" s="12">
        <f t="shared" si="3"/>
        <v>0</v>
      </c>
      <c r="L11" s="13">
        <f t="shared" ref="L11:L16" si="4">J11+K11</f>
        <v>0</v>
      </c>
      <c r="M11" s="81"/>
      <c r="N11" s="81"/>
      <c r="O11" s="80"/>
    </row>
    <row r="12" spans="1:15" ht="33" customHeight="1" x14ac:dyDescent="0.35">
      <c r="A12" s="103" t="s">
        <v>1338</v>
      </c>
      <c r="B12" s="10"/>
      <c r="C12" s="10" t="s">
        <v>817</v>
      </c>
      <c r="D12" s="11" t="s">
        <v>11</v>
      </c>
      <c r="E12" s="11" t="s">
        <v>813</v>
      </c>
      <c r="F12" s="89">
        <v>500</v>
      </c>
      <c r="G12" s="39" t="s">
        <v>694</v>
      </c>
      <c r="H12" s="62"/>
      <c r="I12" s="57">
        <v>9.5</v>
      </c>
      <c r="J12" s="13">
        <f t="shared" ref="J12:J16" si="5">ROUND(F12*H12,2)</f>
        <v>0</v>
      </c>
      <c r="K12" s="12">
        <f t="shared" ref="K12:K16" si="6">ROUND(I12*J12/100,2)</f>
        <v>0</v>
      </c>
      <c r="L12" s="13">
        <f t="shared" si="4"/>
        <v>0</v>
      </c>
      <c r="M12" s="81"/>
      <c r="N12" s="81"/>
      <c r="O12" s="80"/>
    </row>
    <row r="13" spans="1:15" ht="14.5" x14ac:dyDescent="0.35">
      <c r="A13" s="103" t="s">
        <v>1339</v>
      </c>
      <c r="B13" s="10"/>
      <c r="C13" s="10" t="s">
        <v>817</v>
      </c>
      <c r="D13" s="11" t="s">
        <v>11</v>
      </c>
      <c r="E13" s="11" t="s">
        <v>813</v>
      </c>
      <c r="F13" s="89">
        <v>1000</v>
      </c>
      <c r="G13" s="39" t="s">
        <v>694</v>
      </c>
      <c r="H13" s="62"/>
      <c r="I13" s="57">
        <v>9.5</v>
      </c>
      <c r="J13" s="13">
        <f t="shared" si="5"/>
        <v>0</v>
      </c>
      <c r="K13" s="12">
        <f t="shared" si="6"/>
        <v>0</v>
      </c>
      <c r="L13" s="13">
        <f t="shared" si="4"/>
        <v>0</v>
      </c>
      <c r="M13" s="81"/>
      <c r="N13" s="81"/>
      <c r="O13" s="80"/>
    </row>
    <row r="14" spans="1:15" ht="14.5" x14ac:dyDescent="0.35">
      <c r="A14" s="103" t="s">
        <v>1341</v>
      </c>
      <c r="B14" s="10"/>
      <c r="C14" s="10" t="s">
        <v>817</v>
      </c>
      <c r="D14" s="11" t="s">
        <v>11</v>
      </c>
      <c r="E14" s="11" t="s">
        <v>815</v>
      </c>
      <c r="F14" s="89">
        <v>1000</v>
      </c>
      <c r="G14" s="39" t="s">
        <v>694</v>
      </c>
      <c r="H14" s="62"/>
      <c r="I14" s="57">
        <v>9.5</v>
      </c>
      <c r="J14" s="13">
        <f t="shared" si="5"/>
        <v>0</v>
      </c>
      <c r="K14" s="12">
        <f t="shared" si="6"/>
        <v>0</v>
      </c>
      <c r="L14" s="13">
        <f t="shared" si="4"/>
        <v>0</v>
      </c>
      <c r="M14" s="81"/>
      <c r="N14" s="81"/>
      <c r="O14" s="80"/>
    </row>
    <row r="15" spans="1:15" ht="14.5" x14ac:dyDescent="0.35">
      <c r="A15" s="103" t="s">
        <v>1342</v>
      </c>
      <c r="B15" s="10"/>
      <c r="C15" s="10" t="s">
        <v>834</v>
      </c>
      <c r="D15" s="11" t="s">
        <v>11</v>
      </c>
      <c r="E15" s="11" t="s">
        <v>813</v>
      </c>
      <c r="F15" s="89">
        <v>500</v>
      </c>
      <c r="G15" s="39" t="s">
        <v>694</v>
      </c>
      <c r="H15" s="62"/>
      <c r="I15" s="57">
        <v>9.5</v>
      </c>
      <c r="J15" s="13">
        <f t="shared" si="5"/>
        <v>0</v>
      </c>
      <c r="K15" s="12">
        <f t="shared" si="6"/>
        <v>0</v>
      </c>
      <c r="L15" s="13">
        <f t="shared" si="4"/>
        <v>0</v>
      </c>
      <c r="M15" s="81"/>
      <c r="N15" s="81"/>
      <c r="O15" s="80"/>
    </row>
    <row r="16" spans="1:15" ht="14.5" x14ac:dyDescent="0.35">
      <c r="A16" s="103" t="s">
        <v>1343</v>
      </c>
      <c r="B16" s="10"/>
      <c r="C16" s="10" t="s">
        <v>833</v>
      </c>
      <c r="D16" s="11" t="s">
        <v>11</v>
      </c>
      <c r="E16" s="11" t="s">
        <v>813</v>
      </c>
      <c r="F16" s="89">
        <v>200</v>
      </c>
      <c r="G16" s="39" t="s">
        <v>694</v>
      </c>
      <c r="H16" s="62"/>
      <c r="I16" s="57">
        <v>9.5</v>
      </c>
      <c r="J16" s="13">
        <f t="shared" si="5"/>
        <v>0</v>
      </c>
      <c r="K16" s="12">
        <f t="shared" si="6"/>
        <v>0</v>
      </c>
      <c r="L16" s="13">
        <f t="shared" si="4"/>
        <v>0</v>
      </c>
      <c r="M16" s="81"/>
      <c r="N16" s="81"/>
      <c r="O16" s="80"/>
    </row>
    <row r="17" spans="1:15" ht="14.5" x14ac:dyDescent="0.35">
      <c r="A17" s="45" t="s">
        <v>315</v>
      </c>
      <c r="B17" s="33"/>
      <c r="C17" s="33"/>
      <c r="D17" s="32"/>
      <c r="E17" s="32"/>
      <c r="F17" s="32"/>
      <c r="G17" s="32"/>
      <c r="H17" s="112"/>
      <c r="I17" s="33"/>
      <c r="J17" s="44">
        <f>SUM(J9:J16)</f>
        <v>0</v>
      </c>
      <c r="K17" s="44">
        <f t="shared" ref="K17:L17" si="7">SUM(K9:K16)</f>
        <v>0</v>
      </c>
      <c r="L17" s="44">
        <f t="shared" si="7"/>
        <v>0</v>
      </c>
      <c r="M17" s="112"/>
      <c r="N17" s="112"/>
      <c r="O17" s="112"/>
    </row>
    <row r="18" spans="1:15" ht="14.5" x14ac:dyDescent="0.35">
      <c r="A18" s="33"/>
      <c r="B18" s="33"/>
      <c r="C18" s="32"/>
      <c r="D18" s="32"/>
      <c r="E18" s="32"/>
      <c r="F18" s="32"/>
      <c r="G18" s="112"/>
      <c r="H18" s="33"/>
      <c r="I18" s="44"/>
      <c r="J18" s="44"/>
      <c r="K18" s="99"/>
      <c r="L18" s="112"/>
      <c r="M18" s="112"/>
      <c r="N18" s="112"/>
      <c r="O18" s="213"/>
    </row>
    <row r="20" spans="1:15" ht="13" x14ac:dyDescent="0.3">
      <c r="A20" s="214" t="s">
        <v>317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</row>
    <row r="21" spans="1:15" ht="13" x14ac:dyDescent="0.3">
      <c r="A21" s="214" t="s">
        <v>352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</row>
    <row r="22" spans="1:15" ht="13" x14ac:dyDescent="0.3">
      <c r="A22" s="214" t="s">
        <v>318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</row>
    <row r="23" spans="1:15" ht="13" x14ac:dyDescent="0.3">
      <c r="A23" s="214" t="s">
        <v>338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</row>
    <row r="24" spans="1:15" ht="13" x14ac:dyDescent="0.3">
      <c r="A24" s="214" t="s">
        <v>320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</row>
    <row r="25" spans="1:15" ht="13" x14ac:dyDescent="0.3">
      <c r="A25" s="214" t="s">
        <v>323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</row>
    <row r="26" spans="1:15" ht="13" x14ac:dyDescent="0.3">
      <c r="A26" s="218" t="s">
        <v>1345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</row>
    <row r="27" spans="1:15" ht="14.5" x14ac:dyDescent="0.35">
      <c r="A27" s="2"/>
      <c r="B27" s="2"/>
      <c r="C27" s="2"/>
      <c r="D27" s="3"/>
      <c r="E27" s="3"/>
      <c r="F27" s="3"/>
      <c r="G27" s="3"/>
      <c r="H27" s="2"/>
      <c r="I27" s="2"/>
      <c r="J27" s="2"/>
      <c r="K27" s="2"/>
      <c r="L27" s="2"/>
      <c r="M27" s="54"/>
      <c r="N27" s="54"/>
      <c r="O27" s="54"/>
    </row>
    <row r="28" spans="1:15" ht="14.5" x14ac:dyDescent="0.35">
      <c r="A28" s="65" t="s">
        <v>17</v>
      </c>
      <c r="B28" s="66"/>
      <c r="C28" s="65"/>
      <c r="D28" s="65"/>
      <c r="E28" s="65"/>
      <c r="F28" s="65"/>
      <c r="G28" s="65" t="s">
        <v>18</v>
      </c>
      <c r="H28" s="65"/>
      <c r="I28" s="65"/>
      <c r="J28" s="65"/>
      <c r="K28" s="77" t="s">
        <v>75</v>
      </c>
      <c r="L28" s="65"/>
      <c r="M28" s="73"/>
      <c r="N28" s="73"/>
      <c r="O28" s="78"/>
    </row>
  </sheetData>
  <mergeCells count="7">
    <mergeCell ref="A26:O26"/>
    <mergeCell ref="A20:O20"/>
    <mergeCell ref="A21:O21"/>
    <mergeCell ref="A22:O22"/>
    <mergeCell ref="A23:O23"/>
    <mergeCell ref="A24:O24"/>
    <mergeCell ref="A25:O25"/>
  </mergeCells>
  <phoneticPr fontId="27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D09B1-16FD-4EA8-BFA7-5DF4FCA2E649}">
  <dimension ref="A1:O108"/>
  <sheetViews>
    <sheetView tabSelected="1" workbookViewId="0">
      <selection activeCell="A99" sqref="A99:N99"/>
    </sheetView>
  </sheetViews>
  <sheetFormatPr defaultRowHeight="14.5" x14ac:dyDescent="0.35"/>
  <cols>
    <col min="1" max="1" width="9.7265625" style="2" customWidth="1"/>
    <col min="2" max="2" width="49" style="2" customWidth="1"/>
    <col min="3" max="3" width="60.26953125" style="2" customWidth="1"/>
    <col min="4" max="4" width="6" style="3" bestFit="1" customWidth="1"/>
    <col min="5" max="5" width="13.81640625" style="3" bestFit="1" customWidth="1"/>
    <col min="6" max="6" width="7.54296875" style="40" bestFit="1" customWidth="1"/>
    <col min="7" max="7" width="7.81640625" style="3" customWidth="1"/>
    <col min="8" max="8" width="12.26953125" style="2" customWidth="1"/>
    <col min="9" max="9" width="8.7265625" style="2" customWidth="1"/>
    <col min="10" max="12" width="12.7265625" style="2" customWidth="1"/>
    <col min="13" max="13" width="26.26953125" style="54" customWidth="1"/>
    <col min="14" max="14" width="11.453125" style="54" customWidth="1"/>
    <col min="15" max="15" width="15" style="54" customWidth="1"/>
  </cols>
  <sheetData>
    <row r="1" spans="1:15" ht="29" x14ac:dyDescent="0.35">
      <c r="A1" s="17" t="s">
        <v>1056</v>
      </c>
      <c r="B1" s="18"/>
      <c r="C1" s="18"/>
      <c r="D1" s="18"/>
      <c r="E1" s="18"/>
      <c r="F1" s="18"/>
      <c r="G1" s="27"/>
      <c r="H1" s="27"/>
      <c r="O1" s="49" t="s">
        <v>654</v>
      </c>
    </row>
    <row r="2" spans="1:15" ht="15.5" x14ac:dyDescent="0.35">
      <c r="B2" s="18"/>
      <c r="C2" s="18"/>
      <c r="D2" s="18"/>
      <c r="E2" s="18"/>
      <c r="F2" s="36"/>
      <c r="G2" s="18"/>
      <c r="H2" s="18"/>
    </row>
    <row r="3" spans="1:15" ht="15.5" x14ac:dyDescent="0.35">
      <c r="A3" s="64" t="s">
        <v>19</v>
      </c>
      <c r="B3" s="70"/>
      <c r="C3" s="70"/>
      <c r="D3" s="70"/>
      <c r="E3" s="70"/>
      <c r="F3" s="36"/>
      <c r="G3" s="18"/>
      <c r="H3" s="18"/>
    </row>
    <row r="4" spans="1:15" ht="15.5" x14ac:dyDescent="0.35">
      <c r="A4" s="16"/>
      <c r="B4" s="18"/>
      <c r="C4" s="18"/>
      <c r="D4" s="18"/>
      <c r="E4" s="18"/>
      <c r="F4" s="36"/>
      <c r="G4" s="18"/>
      <c r="H4" s="18"/>
    </row>
    <row r="5" spans="1:15" ht="15.5" x14ac:dyDescent="0.35">
      <c r="A5" s="17" t="s">
        <v>20</v>
      </c>
      <c r="B5" s="18"/>
      <c r="C5" s="18"/>
      <c r="D5" s="18"/>
      <c r="E5" s="18"/>
      <c r="F5" s="36"/>
      <c r="G5" s="18"/>
      <c r="H5" s="18"/>
    </row>
    <row r="6" spans="1:15" ht="16" thickBot="1" x14ac:dyDescent="0.4">
      <c r="A6" s="19"/>
      <c r="B6" s="18"/>
      <c r="C6" s="18"/>
      <c r="D6" s="18"/>
      <c r="E6" s="18"/>
      <c r="F6" s="36"/>
      <c r="G6" s="18"/>
      <c r="H6" s="18"/>
    </row>
    <row r="7" spans="1:15" ht="16" thickBot="1" x14ac:dyDescent="0.4">
      <c r="A7" s="20" t="s">
        <v>1149</v>
      </c>
      <c r="B7" s="21"/>
      <c r="C7" s="21"/>
      <c r="D7" s="21"/>
      <c r="E7" s="22"/>
      <c r="F7" s="37"/>
      <c r="G7" s="22"/>
      <c r="H7" s="22"/>
      <c r="I7" s="22"/>
      <c r="J7" s="22"/>
      <c r="K7" s="22"/>
      <c r="L7" s="22"/>
      <c r="M7" s="51"/>
      <c r="N7" s="51"/>
      <c r="O7" s="55"/>
    </row>
    <row r="8" spans="1:15" ht="101.5" x14ac:dyDescent="0.35">
      <c r="A8" s="5"/>
      <c r="B8" s="5" t="s">
        <v>5</v>
      </c>
      <c r="C8" s="5" t="s">
        <v>8</v>
      </c>
      <c r="D8" s="6" t="s">
        <v>0</v>
      </c>
      <c r="E8" s="7" t="s">
        <v>10</v>
      </c>
      <c r="F8" s="41" t="s">
        <v>1</v>
      </c>
      <c r="G8" s="7" t="s">
        <v>7</v>
      </c>
      <c r="H8" s="8" t="s">
        <v>2</v>
      </c>
      <c r="I8" s="8" t="s">
        <v>6</v>
      </c>
      <c r="J8" s="8" t="s">
        <v>314</v>
      </c>
      <c r="K8" s="8" t="s">
        <v>22</v>
      </c>
      <c r="L8" s="8" t="s">
        <v>24</v>
      </c>
      <c r="M8" s="8" t="s">
        <v>3</v>
      </c>
      <c r="N8" s="8" t="s">
        <v>9</v>
      </c>
      <c r="O8" s="8" t="s">
        <v>4</v>
      </c>
    </row>
    <row r="9" spans="1:15" ht="18.5" x14ac:dyDescent="0.45">
      <c r="A9" s="23"/>
      <c r="B9" s="215" t="s">
        <v>21</v>
      </c>
      <c r="C9" s="216"/>
      <c r="D9" s="14">
        <v>2</v>
      </c>
      <c r="E9" s="14">
        <v>3</v>
      </c>
      <c r="F9" s="38">
        <v>4</v>
      </c>
      <c r="G9" s="14">
        <v>5</v>
      </c>
      <c r="H9" s="35">
        <v>6</v>
      </c>
      <c r="I9" s="35">
        <v>7</v>
      </c>
      <c r="J9" s="35" t="s">
        <v>28</v>
      </c>
      <c r="K9" s="35" t="s">
        <v>23</v>
      </c>
      <c r="L9" s="35" t="s">
        <v>29</v>
      </c>
      <c r="M9" s="35" t="s">
        <v>25</v>
      </c>
      <c r="N9" s="35" t="s">
        <v>26</v>
      </c>
      <c r="O9" s="35" t="s">
        <v>27</v>
      </c>
    </row>
    <row r="10" spans="1:15" ht="43.5" x14ac:dyDescent="0.35">
      <c r="A10" s="103">
        <v>1</v>
      </c>
      <c r="B10" s="120" t="s">
        <v>1134</v>
      </c>
      <c r="C10" s="158" t="s">
        <v>1057</v>
      </c>
      <c r="D10" s="11" t="s">
        <v>11</v>
      </c>
      <c r="E10" s="11" t="s">
        <v>13</v>
      </c>
      <c r="F10" s="172">
        <v>90</v>
      </c>
      <c r="G10" s="39" t="s">
        <v>12</v>
      </c>
      <c r="H10" s="56"/>
      <c r="I10" s="57">
        <v>9.5</v>
      </c>
      <c r="J10" s="13">
        <f>ROUND(F10*H10,2)</f>
        <v>0</v>
      </c>
      <c r="K10" s="12">
        <f>ROUND(I10*J10/100,2)</f>
        <v>0</v>
      </c>
      <c r="L10" s="13">
        <f>J10+K10</f>
        <v>0</v>
      </c>
      <c r="M10" s="58"/>
      <c r="N10" s="58"/>
      <c r="O10" s="59"/>
    </row>
    <row r="11" spans="1:15" ht="43.5" x14ac:dyDescent="0.35">
      <c r="A11" s="103">
        <v>2</v>
      </c>
      <c r="B11" s="10"/>
      <c r="C11" s="158" t="s">
        <v>1058</v>
      </c>
      <c r="D11" s="11" t="s">
        <v>11</v>
      </c>
      <c r="E11" s="11" t="s">
        <v>13</v>
      </c>
      <c r="F11" s="172">
        <v>90</v>
      </c>
      <c r="G11" s="39" t="s">
        <v>12</v>
      </c>
      <c r="H11" s="56"/>
      <c r="I11" s="57">
        <v>9.5</v>
      </c>
      <c r="J11" s="13">
        <f t="shared" ref="J11:J33" si="0">ROUND(F11*H11,2)</f>
        <v>0</v>
      </c>
      <c r="K11" s="12">
        <f t="shared" ref="K11:K33" si="1">ROUND(I11*J11/100,2)</f>
        <v>0</v>
      </c>
      <c r="L11" s="13">
        <f t="shared" ref="L11:L33" si="2">J11+K11</f>
        <v>0</v>
      </c>
      <c r="M11" s="58"/>
      <c r="N11" s="58"/>
      <c r="O11" s="59"/>
    </row>
    <row r="12" spans="1:15" ht="43.5" x14ac:dyDescent="0.35">
      <c r="A12" s="103">
        <v>3</v>
      </c>
      <c r="B12" s="10"/>
      <c r="C12" s="158" t="s">
        <v>1059</v>
      </c>
      <c r="D12" s="11" t="s">
        <v>11</v>
      </c>
      <c r="E12" s="11" t="s">
        <v>184</v>
      </c>
      <c r="F12" s="172">
        <v>90</v>
      </c>
      <c r="G12" s="39" t="s">
        <v>12</v>
      </c>
      <c r="H12" s="56"/>
      <c r="I12" s="57">
        <v>9.5</v>
      </c>
      <c r="J12" s="13">
        <f t="shared" si="0"/>
        <v>0</v>
      </c>
      <c r="K12" s="12">
        <f t="shared" si="1"/>
        <v>0</v>
      </c>
      <c r="L12" s="13">
        <f t="shared" si="2"/>
        <v>0</v>
      </c>
      <c r="M12" s="58"/>
      <c r="N12" s="58"/>
      <c r="O12" s="59"/>
    </row>
    <row r="13" spans="1:15" ht="29" x14ac:dyDescent="0.35">
      <c r="A13" s="103">
        <v>4</v>
      </c>
      <c r="B13" s="10"/>
      <c r="C13" s="158" t="s">
        <v>1060</v>
      </c>
      <c r="D13" s="11" t="s">
        <v>11</v>
      </c>
      <c r="E13" s="11" t="s">
        <v>184</v>
      </c>
      <c r="F13" s="172">
        <v>90</v>
      </c>
      <c r="G13" s="39" t="s">
        <v>12</v>
      </c>
      <c r="H13" s="56"/>
      <c r="I13" s="57">
        <v>9.5</v>
      </c>
      <c r="J13" s="13">
        <f t="shared" si="0"/>
        <v>0</v>
      </c>
      <c r="K13" s="12">
        <f t="shared" si="1"/>
        <v>0</v>
      </c>
      <c r="L13" s="13">
        <f t="shared" si="2"/>
        <v>0</v>
      </c>
      <c r="M13" s="58"/>
      <c r="N13" s="58"/>
      <c r="O13" s="59"/>
    </row>
    <row r="14" spans="1:15" ht="43.5" x14ac:dyDescent="0.35">
      <c r="A14" s="103">
        <v>5</v>
      </c>
      <c r="B14" s="10"/>
      <c r="C14" s="158" t="s">
        <v>1061</v>
      </c>
      <c r="D14" s="11" t="s">
        <v>11</v>
      </c>
      <c r="E14" s="11" t="s">
        <v>184</v>
      </c>
      <c r="F14" s="172">
        <v>90</v>
      </c>
      <c r="G14" s="39" t="s">
        <v>12</v>
      </c>
      <c r="H14" s="56"/>
      <c r="I14" s="57">
        <v>9.5</v>
      </c>
      <c r="J14" s="13">
        <f t="shared" si="0"/>
        <v>0</v>
      </c>
      <c r="K14" s="12">
        <f t="shared" si="1"/>
        <v>0</v>
      </c>
      <c r="L14" s="13">
        <f t="shared" si="2"/>
        <v>0</v>
      </c>
      <c r="M14" s="58"/>
      <c r="N14" s="58"/>
      <c r="O14" s="59"/>
    </row>
    <row r="15" spans="1:15" ht="29" x14ac:dyDescent="0.35">
      <c r="A15" s="103">
        <v>6</v>
      </c>
      <c r="B15" s="10"/>
      <c r="C15" s="158" t="s">
        <v>1062</v>
      </c>
      <c r="D15" s="11" t="s">
        <v>11</v>
      </c>
      <c r="E15" s="11" t="s">
        <v>184</v>
      </c>
      <c r="F15" s="172">
        <v>90</v>
      </c>
      <c r="G15" s="39" t="s">
        <v>12</v>
      </c>
      <c r="H15" s="56"/>
      <c r="I15" s="57">
        <v>9.5</v>
      </c>
      <c r="J15" s="13">
        <f t="shared" si="0"/>
        <v>0</v>
      </c>
      <c r="K15" s="12">
        <f t="shared" si="1"/>
        <v>0</v>
      </c>
      <c r="L15" s="13">
        <f t="shared" si="2"/>
        <v>0</v>
      </c>
      <c r="M15" s="58"/>
      <c r="N15" s="58"/>
      <c r="O15" s="59"/>
    </row>
    <row r="16" spans="1:15" ht="29" x14ac:dyDescent="0.35">
      <c r="A16" s="103">
        <v>7</v>
      </c>
      <c r="B16" s="10"/>
      <c r="C16" s="158" t="s">
        <v>1063</v>
      </c>
      <c r="D16" s="11" t="s">
        <v>11</v>
      </c>
      <c r="E16" s="11" t="s">
        <v>184</v>
      </c>
      <c r="F16" s="172">
        <v>90</v>
      </c>
      <c r="G16" s="39" t="s">
        <v>12</v>
      </c>
      <c r="H16" s="56"/>
      <c r="I16" s="57">
        <v>9.5</v>
      </c>
      <c r="J16" s="13">
        <f t="shared" si="0"/>
        <v>0</v>
      </c>
      <c r="K16" s="12">
        <f t="shared" si="1"/>
        <v>0</v>
      </c>
      <c r="L16" s="13">
        <f t="shared" si="2"/>
        <v>0</v>
      </c>
      <c r="M16" s="58"/>
      <c r="N16" s="58"/>
      <c r="O16" s="59"/>
    </row>
    <row r="17" spans="1:15" ht="58" x14ac:dyDescent="0.35">
      <c r="A17" s="103">
        <v>8</v>
      </c>
      <c r="B17" s="10"/>
      <c r="C17" s="158" t="s">
        <v>1064</v>
      </c>
      <c r="D17" s="11" t="s">
        <v>11</v>
      </c>
      <c r="E17" s="11" t="s">
        <v>854</v>
      </c>
      <c r="F17" s="172">
        <v>90</v>
      </c>
      <c r="G17" s="39" t="s">
        <v>12</v>
      </c>
      <c r="H17" s="56"/>
      <c r="I17" s="57">
        <v>9.5</v>
      </c>
      <c r="J17" s="13">
        <f t="shared" si="0"/>
        <v>0</v>
      </c>
      <c r="K17" s="12">
        <f t="shared" si="1"/>
        <v>0</v>
      </c>
      <c r="L17" s="13">
        <f t="shared" si="2"/>
        <v>0</v>
      </c>
      <c r="M17" s="58"/>
      <c r="N17" s="58"/>
      <c r="O17" s="59"/>
    </row>
    <row r="18" spans="1:15" ht="29" x14ac:dyDescent="0.35">
      <c r="A18" s="103">
        <v>9</v>
      </c>
      <c r="B18" s="10"/>
      <c r="C18" s="158" t="s">
        <v>1065</v>
      </c>
      <c r="D18" s="11" t="s">
        <v>11</v>
      </c>
      <c r="E18" s="11" t="s">
        <v>184</v>
      </c>
      <c r="F18" s="172">
        <v>90</v>
      </c>
      <c r="G18" s="39" t="s">
        <v>12</v>
      </c>
      <c r="H18" s="56"/>
      <c r="I18" s="57">
        <v>9.5</v>
      </c>
      <c r="J18" s="13">
        <f t="shared" si="0"/>
        <v>0</v>
      </c>
      <c r="K18" s="12">
        <f t="shared" si="1"/>
        <v>0</v>
      </c>
      <c r="L18" s="13">
        <f t="shared" si="2"/>
        <v>0</v>
      </c>
      <c r="M18" s="58"/>
      <c r="N18" s="58"/>
      <c r="O18" s="59"/>
    </row>
    <row r="19" spans="1:15" ht="29" x14ac:dyDescent="0.35">
      <c r="A19" s="103">
        <v>10</v>
      </c>
      <c r="B19" s="10"/>
      <c r="C19" s="158" t="s">
        <v>1066</v>
      </c>
      <c r="D19" s="11" t="s">
        <v>11</v>
      </c>
      <c r="E19" s="11" t="s">
        <v>184</v>
      </c>
      <c r="F19" s="172">
        <v>60</v>
      </c>
      <c r="G19" s="39" t="s">
        <v>12</v>
      </c>
      <c r="H19" s="56"/>
      <c r="I19" s="57">
        <v>9.5</v>
      </c>
      <c r="J19" s="13">
        <f t="shared" si="0"/>
        <v>0</v>
      </c>
      <c r="K19" s="12">
        <f t="shared" si="1"/>
        <v>0</v>
      </c>
      <c r="L19" s="13">
        <f t="shared" si="2"/>
        <v>0</v>
      </c>
      <c r="M19" s="58"/>
      <c r="N19" s="58"/>
      <c r="O19" s="59"/>
    </row>
    <row r="20" spans="1:15" ht="29" x14ac:dyDescent="0.35">
      <c r="A20" s="103">
        <v>11</v>
      </c>
      <c r="B20" s="120"/>
      <c r="C20" s="158" t="s">
        <v>1067</v>
      </c>
      <c r="D20" s="11" t="s">
        <v>11</v>
      </c>
      <c r="E20" s="11" t="s">
        <v>184</v>
      </c>
      <c r="F20" s="172">
        <v>60</v>
      </c>
      <c r="G20" s="39" t="s">
        <v>116</v>
      </c>
      <c r="H20" s="56"/>
      <c r="I20" s="57">
        <v>9.5</v>
      </c>
      <c r="J20" s="13">
        <f t="shared" si="0"/>
        <v>0</v>
      </c>
      <c r="K20" s="12">
        <f t="shared" si="1"/>
        <v>0</v>
      </c>
      <c r="L20" s="13">
        <f t="shared" si="2"/>
        <v>0</v>
      </c>
      <c r="M20" s="58"/>
      <c r="N20" s="58"/>
      <c r="O20" s="59"/>
    </row>
    <row r="21" spans="1:15" ht="29" x14ac:dyDescent="0.35">
      <c r="A21" s="103">
        <v>12</v>
      </c>
      <c r="B21" s="120"/>
      <c r="C21" s="158" t="s">
        <v>1068</v>
      </c>
      <c r="D21" s="11" t="s">
        <v>11</v>
      </c>
      <c r="E21" s="11" t="s">
        <v>184</v>
      </c>
      <c r="F21" s="172">
        <v>90</v>
      </c>
      <c r="G21" s="39" t="s">
        <v>116</v>
      </c>
      <c r="H21" s="56"/>
      <c r="I21" s="57">
        <v>9.5</v>
      </c>
      <c r="J21" s="13">
        <f t="shared" si="0"/>
        <v>0</v>
      </c>
      <c r="K21" s="12">
        <f t="shared" si="1"/>
        <v>0</v>
      </c>
      <c r="L21" s="13">
        <f t="shared" si="2"/>
        <v>0</v>
      </c>
      <c r="M21" s="58"/>
      <c r="N21" s="58"/>
      <c r="O21" s="59"/>
    </row>
    <row r="22" spans="1:15" ht="70.5" customHeight="1" x14ac:dyDescent="0.35">
      <c r="A22" s="103">
        <v>13</v>
      </c>
      <c r="B22" s="10"/>
      <c r="C22" s="158" t="s">
        <v>1069</v>
      </c>
      <c r="D22" s="11" t="s">
        <v>11</v>
      </c>
      <c r="E22" s="11" t="s">
        <v>184</v>
      </c>
      <c r="F22" s="172">
        <v>90</v>
      </c>
      <c r="G22" s="39" t="s">
        <v>116</v>
      </c>
      <c r="H22" s="56"/>
      <c r="I22" s="57">
        <v>9.5</v>
      </c>
      <c r="J22" s="13">
        <f t="shared" si="0"/>
        <v>0</v>
      </c>
      <c r="K22" s="12">
        <f t="shared" si="1"/>
        <v>0</v>
      </c>
      <c r="L22" s="13">
        <f t="shared" si="2"/>
        <v>0</v>
      </c>
      <c r="M22" s="58"/>
      <c r="N22" s="58"/>
      <c r="O22" s="59"/>
    </row>
    <row r="23" spans="1:15" ht="29" x14ac:dyDescent="0.35">
      <c r="A23" s="103">
        <v>14</v>
      </c>
      <c r="B23" s="10"/>
      <c r="C23" s="175" t="s">
        <v>1070</v>
      </c>
      <c r="D23" s="11" t="s">
        <v>11</v>
      </c>
      <c r="E23" s="11" t="s">
        <v>184</v>
      </c>
      <c r="F23" s="162">
        <v>200</v>
      </c>
      <c r="G23" s="39" t="s">
        <v>116</v>
      </c>
      <c r="H23" s="56"/>
      <c r="I23" s="57">
        <v>9.5</v>
      </c>
      <c r="J23" s="13">
        <f t="shared" si="0"/>
        <v>0</v>
      </c>
      <c r="K23" s="12">
        <f t="shared" si="1"/>
        <v>0</v>
      </c>
      <c r="L23" s="13">
        <f t="shared" si="2"/>
        <v>0</v>
      </c>
      <c r="M23" s="58"/>
      <c r="N23" s="58"/>
      <c r="O23" s="59"/>
    </row>
    <row r="24" spans="1:15" x14ac:dyDescent="0.35">
      <c r="A24" s="103">
        <v>15</v>
      </c>
      <c r="B24" s="10"/>
      <c r="C24" s="176" t="s">
        <v>1071</v>
      </c>
      <c r="D24" s="11" t="s">
        <v>11</v>
      </c>
      <c r="E24" s="11" t="s">
        <v>184</v>
      </c>
      <c r="F24" s="173">
        <v>20</v>
      </c>
      <c r="G24" s="39" t="s">
        <v>116</v>
      </c>
      <c r="H24" s="56"/>
      <c r="I24" s="57">
        <v>9.5</v>
      </c>
      <c r="J24" s="13">
        <f t="shared" si="0"/>
        <v>0</v>
      </c>
      <c r="K24" s="12">
        <f t="shared" si="1"/>
        <v>0</v>
      </c>
      <c r="L24" s="13">
        <f t="shared" si="2"/>
        <v>0</v>
      </c>
      <c r="M24" s="58"/>
      <c r="N24" s="58"/>
      <c r="O24" s="59"/>
    </row>
    <row r="25" spans="1:15" ht="29" x14ac:dyDescent="0.35">
      <c r="A25" s="103">
        <v>16</v>
      </c>
      <c r="B25" s="10"/>
      <c r="C25" s="175" t="s">
        <v>1072</v>
      </c>
      <c r="D25" s="11" t="s">
        <v>11</v>
      </c>
      <c r="E25" s="11" t="s">
        <v>184</v>
      </c>
      <c r="F25" s="162">
        <v>90</v>
      </c>
      <c r="G25" s="39" t="s">
        <v>116</v>
      </c>
      <c r="H25" s="56"/>
      <c r="I25" s="57">
        <v>9.5</v>
      </c>
      <c r="J25" s="13">
        <f t="shared" si="0"/>
        <v>0</v>
      </c>
      <c r="K25" s="12">
        <f t="shared" si="1"/>
        <v>0</v>
      </c>
      <c r="L25" s="13">
        <f t="shared" si="2"/>
        <v>0</v>
      </c>
      <c r="M25" s="58"/>
      <c r="N25" s="58"/>
      <c r="O25" s="59"/>
    </row>
    <row r="26" spans="1:15" x14ac:dyDescent="0.35">
      <c r="A26" s="103">
        <v>17</v>
      </c>
      <c r="B26" s="10"/>
      <c r="C26" s="176" t="s">
        <v>1073</v>
      </c>
      <c r="D26" s="11" t="s">
        <v>11</v>
      </c>
      <c r="E26" s="11" t="s">
        <v>184</v>
      </c>
      <c r="F26" s="173">
        <v>70</v>
      </c>
      <c r="G26" s="39" t="s">
        <v>116</v>
      </c>
      <c r="H26" s="56"/>
      <c r="I26" s="57">
        <v>9.5</v>
      </c>
      <c r="J26" s="13">
        <f t="shared" si="0"/>
        <v>0</v>
      </c>
      <c r="K26" s="12">
        <f t="shared" si="1"/>
        <v>0</v>
      </c>
      <c r="L26" s="13">
        <f t="shared" si="2"/>
        <v>0</v>
      </c>
      <c r="M26" s="58"/>
      <c r="N26" s="58"/>
      <c r="O26" s="59"/>
    </row>
    <row r="27" spans="1:15" x14ac:dyDescent="0.35">
      <c r="A27" s="103">
        <v>18</v>
      </c>
      <c r="B27" s="10"/>
      <c r="C27" s="177" t="s">
        <v>1074</v>
      </c>
      <c r="D27" s="11" t="s">
        <v>11</v>
      </c>
      <c r="E27" s="11" t="s">
        <v>15</v>
      </c>
      <c r="F27" s="162">
        <v>10</v>
      </c>
      <c r="G27" s="39" t="s">
        <v>116</v>
      </c>
      <c r="H27" s="56"/>
      <c r="I27" s="57">
        <v>9.5</v>
      </c>
      <c r="J27" s="13">
        <f t="shared" si="0"/>
        <v>0</v>
      </c>
      <c r="K27" s="12">
        <f t="shared" si="1"/>
        <v>0</v>
      </c>
      <c r="L27" s="13">
        <f t="shared" si="2"/>
        <v>0</v>
      </c>
      <c r="M27" s="58"/>
      <c r="N27" s="58"/>
      <c r="O27" s="59"/>
    </row>
    <row r="28" spans="1:15" ht="43.5" x14ac:dyDescent="0.35">
      <c r="A28" s="103">
        <v>19</v>
      </c>
      <c r="B28" s="120" t="s">
        <v>1143</v>
      </c>
      <c r="C28" s="175" t="s">
        <v>1075</v>
      </c>
      <c r="D28" s="11" t="s">
        <v>11</v>
      </c>
      <c r="E28" s="11" t="s">
        <v>15</v>
      </c>
      <c r="F28" s="172">
        <v>300</v>
      </c>
      <c r="G28" s="39" t="s">
        <v>116</v>
      </c>
      <c r="H28" s="56"/>
      <c r="I28" s="57">
        <v>9.5</v>
      </c>
      <c r="J28" s="13">
        <f t="shared" si="0"/>
        <v>0</v>
      </c>
      <c r="K28" s="12">
        <f t="shared" si="1"/>
        <v>0</v>
      </c>
      <c r="L28" s="13">
        <f t="shared" si="2"/>
        <v>0</v>
      </c>
      <c r="M28" s="58"/>
      <c r="N28" s="58"/>
      <c r="O28" s="59"/>
    </row>
    <row r="29" spans="1:15" ht="43.5" x14ac:dyDescent="0.35">
      <c r="A29" s="103">
        <v>20</v>
      </c>
      <c r="B29" s="10"/>
      <c r="C29" s="175" t="s">
        <v>1076</v>
      </c>
      <c r="D29" s="11" t="s">
        <v>11</v>
      </c>
      <c r="E29" s="11" t="s">
        <v>15</v>
      </c>
      <c r="F29" s="172">
        <v>300</v>
      </c>
      <c r="G29" s="39" t="s">
        <v>116</v>
      </c>
      <c r="H29" s="62"/>
      <c r="I29" s="57">
        <v>9.5</v>
      </c>
      <c r="J29" s="13">
        <f t="shared" si="0"/>
        <v>0</v>
      </c>
      <c r="K29" s="12">
        <f t="shared" si="1"/>
        <v>0</v>
      </c>
      <c r="L29" s="13">
        <f t="shared" si="2"/>
        <v>0</v>
      </c>
      <c r="M29" s="58"/>
      <c r="N29" s="58"/>
      <c r="O29" s="59"/>
    </row>
    <row r="30" spans="1:15" ht="43.5" x14ac:dyDescent="0.35">
      <c r="A30" s="103">
        <v>21</v>
      </c>
      <c r="B30" s="120"/>
      <c r="C30" s="175" t="s">
        <v>1077</v>
      </c>
      <c r="D30" s="11" t="s">
        <v>11</v>
      </c>
      <c r="E30" s="11" t="s">
        <v>855</v>
      </c>
      <c r="F30" s="172">
        <v>300</v>
      </c>
      <c r="G30" s="39" t="s">
        <v>12</v>
      </c>
      <c r="H30" s="56"/>
      <c r="I30" s="57">
        <v>9.5</v>
      </c>
      <c r="J30" s="13">
        <f t="shared" si="0"/>
        <v>0</v>
      </c>
      <c r="K30" s="12">
        <f t="shared" si="1"/>
        <v>0</v>
      </c>
      <c r="L30" s="13">
        <f t="shared" si="2"/>
        <v>0</v>
      </c>
      <c r="M30" s="58"/>
      <c r="N30" s="58"/>
      <c r="O30" s="59"/>
    </row>
    <row r="31" spans="1:15" ht="43.5" x14ac:dyDescent="0.35">
      <c r="A31" s="103">
        <v>22</v>
      </c>
      <c r="B31" s="120"/>
      <c r="C31" s="175" t="s">
        <v>1078</v>
      </c>
      <c r="D31" s="11" t="s">
        <v>11</v>
      </c>
      <c r="E31" s="11" t="s">
        <v>444</v>
      </c>
      <c r="F31" s="172">
        <v>400</v>
      </c>
      <c r="G31" s="39" t="s">
        <v>12</v>
      </c>
      <c r="H31" s="56"/>
      <c r="I31" s="57">
        <v>9.5</v>
      </c>
      <c r="J31" s="13">
        <f t="shared" si="0"/>
        <v>0</v>
      </c>
      <c r="K31" s="12">
        <f t="shared" si="1"/>
        <v>0</v>
      </c>
      <c r="L31" s="13">
        <f t="shared" si="2"/>
        <v>0</v>
      </c>
      <c r="M31" s="58"/>
      <c r="N31" s="58"/>
      <c r="O31" s="59"/>
    </row>
    <row r="32" spans="1:15" ht="43.5" x14ac:dyDescent="0.35">
      <c r="A32" s="103">
        <v>23</v>
      </c>
      <c r="B32" s="10"/>
      <c r="C32" s="175" t="s">
        <v>1079</v>
      </c>
      <c r="D32" s="11" t="s">
        <v>11</v>
      </c>
      <c r="E32" s="11" t="s">
        <v>185</v>
      </c>
      <c r="F32" s="172">
        <v>300</v>
      </c>
      <c r="G32" s="39" t="s">
        <v>116</v>
      </c>
      <c r="H32" s="56"/>
      <c r="I32" s="57">
        <v>9.5</v>
      </c>
      <c r="J32" s="13">
        <f t="shared" si="0"/>
        <v>0</v>
      </c>
      <c r="K32" s="12">
        <f t="shared" si="1"/>
        <v>0</v>
      </c>
      <c r="L32" s="13">
        <f t="shared" si="2"/>
        <v>0</v>
      </c>
      <c r="M32" s="58"/>
      <c r="N32" s="58"/>
      <c r="O32" s="59"/>
    </row>
    <row r="33" spans="1:15" ht="43.5" x14ac:dyDescent="0.35">
      <c r="A33" s="103">
        <v>24</v>
      </c>
      <c r="B33" s="110"/>
      <c r="C33" s="175" t="s">
        <v>1080</v>
      </c>
      <c r="D33" s="11" t="s">
        <v>11</v>
      </c>
      <c r="E33" s="11" t="s">
        <v>856</v>
      </c>
      <c r="F33" s="172">
        <v>300</v>
      </c>
      <c r="G33" s="39" t="s">
        <v>116</v>
      </c>
      <c r="H33" s="56"/>
      <c r="I33" s="57">
        <v>9.5</v>
      </c>
      <c r="J33" s="13">
        <f t="shared" si="0"/>
        <v>0</v>
      </c>
      <c r="K33" s="12">
        <f t="shared" si="1"/>
        <v>0</v>
      </c>
      <c r="L33" s="13">
        <f t="shared" si="2"/>
        <v>0</v>
      </c>
      <c r="M33" s="58"/>
      <c r="N33" s="58"/>
      <c r="O33" s="59"/>
    </row>
    <row r="34" spans="1:15" ht="43.5" x14ac:dyDescent="0.35">
      <c r="A34" s="103">
        <v>25</v>
      </c>
      <c r="B34" s="110"/>
      <c r="C34" s="175" t="s">
        <v>1081</v>
      </c>
      <c r="D34" s="11" t="s">
        <v>11</v>
      </c>
      <c r="E34" s="11" t="s">
        <v>185</v>
      </c>
      <c r="F34" s="172">
        <v>400</v>
      </c>
      <c r="G34" s="39" t="s">
        <v>116</v>
      </c>
      <c r="H34" s="56"/>
      <c r="I34" s="57">
        <v>9.5</v>
      </c>
      <c r="J34" s="13">
        <f t="shared" ref="J34:J97" si="3">ROUND(F34*H34,2)</f>
        <v>0</v>
      </c>
      <c r="K34" s="12">
        <f t="shared" ref="K34:K97" si="4">ROUND(I34*J34/100,2)</f>
        <v>0</v>
      </c>
      <c r="L34" s="13">
        <f t="shared" ref="L34:L97" si="5">J34+K34</f>
        <v>0</v>
      </c>
      <c r="M34" s="58"/>
      <c r="N34" s="58"/>
      <c r="O34" s="156"/>
    </row>
    <row r="35" spans="1:15" ht="43.5" x14ac:dyDescent="0.35">
      <c r="A35" s="103">
        <v>26</v>
      </c>
      <c r="B35" s="151"/>
      <c r="C35" s="175" t="s">
        <v>1082</v>
      </c>
      <c r="D35" s="11" t="s">
        <v>11</v>
      </c>
      <c r="E35" s="157" t="s">
        <v>444</v>
      </c>
      <c r="F35" s="172">
        <v>300</v>
      </c>
      <c r="G35" s="39" t="s">
        <v>116</v>
      </c>
      <c r="H35" s="44"/>
      <c r="I35" s="57">
        <v>9.5</v>
      </c>
      <c r="J35" s="13">
        <f t="shared" si="3"/>
        <v>0</v>
      </c>
      <c r="K35" s="12">
        <f t="shared" si="4"/>
        <v>0</v>
      </c>
      <c r="L35" s="13">
        <f t="shared" si="5"/>
        <v>0</v>
      </c>
      <c r="M35" s="152"/>
      <c r="N35" s="152"/>
    </row>
    <row r="36" spans="1:15" ht="43.5" x14ac:dyDescent="0.35">
      <c r="A36" s="103">
        <v>27</v>
      </c>
      <c r="B36" s="154"/>
      <c r="C36" s="175" t="s">
        <v>1083</v>
      </c>
      <c r="D36" s="11" t="s">
        <v>11</v>
      </c>
      <c r="E36" s="157" t="s">
        <v>185</v>
      </c>
      <c r="F36" s="172">
        <v>300</v>
      </c>
      <c r="G36" s="39" t="s">
        <v>116</v>
      </c>
      <c r="H36" s="153"/>
      <c r="I36" s="57">
        <v>9.5</v>
      </c>
      <c r="J36" s="13">
        <f t="shared" si="3"/>
        <v>0</v>
      </c>
      <c r="K36" s="12">
        <f t="shared" si="4"/>
        <v>0</v>
      </c>
      <c r="L36" s="13">
        <f t="shared" si="5"/>
        <v>0</v>
      </c>
      <c r="M36" s="153"/>
      <c r="N36" s="153"/>
      <c r="O36" s="63"/>
    </row>
    <row r="37" spans="1:15" ht="43.5" x14ac:dyDescent="0.35">
      <c r="A37" s="103">
        <v>28</v>
      </c>
      <c r="B37" s="154"/>
      <c r="C37" s="175" t="s">
        <v>1084</v>
      </c>
      <c r="D37" s="11" t="s">
        <v>11</v>
      </c>
      <c r="E37" s="157" t="s">
        <v>855</v>
      </c>
      <c r="F37" s="172">
        <v>400</v>
      </c>
      <c r="G37" s="39" t="s">
        <v>116</v>
      </c>
      <c r="H37" s="153"/>
      <c r="I37" s="57">
        <v>9.5</v>
      </c>
      <c r="J37" s="13">
        <f t="shared" si="3"/>
        <v>0</v>
      </c>
      <c r="K37" s="12">
        <f t="shared" si="4"/>
        <v>0</v>
      </c>
      <c r="L37" s="13">
        <f t="shared" si="5"/>
        <v>0</v>
      </c>
      <c r="M37" s="153"/>
      <c r="N37" s="153"/>
      <c r="O37" s="63"/>
    </row>
    <row r="38" spans="1:15" ht="43.5" x14ac:dyDescent="0.35">
      <c r="A38" s="103">
        <v>29</v>
      </c>
      <c r="B38" s="154"/>
      <c r="C38" s="175" t="s">
        <v>1085</v>
      </c>
      <c r="D38" s="11" t="s">
        <v>11</v>
      </c>
      <c r="E38" s="157" t="s">
        <v>444</v>
      </c>
      <c r="F38" s="172">
        <v>300</v>
      </c>
      <c r="G38" s="39" t="s">
        <v>116</v>
      </c>
      <c r="H38" s="153"/>
      <c r="I38" s="57">
        <v>9.5</v>
      </c>
      <c r="J38" s="13">
        <f t="shared" si="3"/>
        <v>0</v>
      </c>
      <c r="K38" s="12">
        <f t="shared" si="4"/>
        <v>0</v>
      </c>
      <c r="L38" s="13">
        <f t="shared" si="5"/>
        <v>0</v>
      </c>
      <c r="M38" s="153"/>
      <c r="N38" s="153"/>
      <c r="O38" s="63"/>
    </row>
    <row r="39" spans="1:15" ht="43.5" x14ac:dyDescent="0.35">
      <c r="A39" s="103">
        <v>30</v>
      </c>
      <c r="B39" s="154"/>
      <c r="C39" s="175" t="s">
        <v>1086</v>
      </c>
      <c r="D39" s="11" t="s">
        <v>11</v>
      </c>
      <c r="E39" s="157" t="s">
        <v>185</v>
      </c>
      <c r="F39" s="172">
        <v>300</v>
      </c>
      <c r="G39" s="39" t="s">
        <v>116</v>
      </c>
      <c r="H39" s="153"/>
      <c r="I39" s="57">
        <v>9.5</v>
      </c>
      <c r="J39" s="13">
        <f t="shared" si="3"/>
        <v>0</v>
      </c>
      <c r="K39" s="12">
        <f t="shared" si="4"/>
        <v>0</v>
      </c>
      <c r="L39" s="13">
        <f t="shared" si="5"/>
        <v>0</v>
      </c>
      <c r="M39" s="153"/>
      <c r="N39" s="153"/>
      <c r="O39" s="63"/>
    </row>
    <row r="40" spans="1:15" ht="43.5" x14ac:dyDescent="0.35">
      <c r="A40" s="103">
        <v>31</v>
      </c>
      <c r="B40" s="154"/>
      <c r="C40" s="175" t="s">
        <v>1087</v>
      </c>
      <c r="D40" s="11" t="s">
        <v>11</v>
      </c>
      <c r="E40" s="157" t="s">
        <v>855</v>
      </c>
      <c r="F40" s="172">
        <v>400</v>
      </c>
      <c r="G40" s="39" t="s">
        <v>116</v>
      </c>
      <c r="H40" s="153"/>
      <c r="I40" s="57">
        <v>9.5</v>
      </c>
      <c r="J40" s="13">
        <f t="shared" si="3"/>
        <v>0</v>
      </c>
      <c r="K40" s="12">
        <f t="shared" si="4"/>
        <v>0</v>
      </c>
      <c r="L40" s="13">
        <f t="shared" si="5"/>
        <v>0</v>
      </c>
      <c r="M40" s="153"/>
      <c r="N40" s="153"/>
      <c r="O40" s="63"/>
    </row>
    <row r="41" spans="1:15" ht="29" x14ac:dyDescent="0.35">
      <c r="A41" s="103">
        <v>32</v>
      </c>
      <c r="B41" s="154"/>
      <c r="C41" s="175" t="s">
        <v>1088</v>
      </c>
      <c r="D41" s="11" t="s">
        <v>11</v>
      </c>
      <c r="E41" s="157" t="s">
        <v>444</v>
      </c>
      <c r="F41" s="172">
        <v>300</v>
      </c>
      <c r="G41" s="39" t="s">
        <v>116</v>
      </c>
      <c r="H41" s="153"/>
      <c r="I41" s="57">
        <v>9.5</v>
      </c>
      <c r="J41" s="13">
        <f t="shared" si="3"/>
        <v>0</v>
      </c>
      <c r="K41" s="12">
        <f t="shared" si="4"/>
        <v>0</v>
      </c>
      <c r="L41" s="13">
        <f t="shared" si="5"/>
        <v>0</v>
      </c>
      <c r="M41" s="153"/>
      <c r="N41" s="153"/>
      <c r="O41" s="63"/>
    </row>
    <row r="42" spans="1:15" ht="29" x14ac:dyDescent="0.35">
      <c r="A42" s="103">
        <v>33</v>
      </c>
      <c r="B42" s="151"/>
      <c r="C42" s="175" t="s">
        <v>1089</v>
      </c>
      <c r="D42" s="11" t="s">
        <v>11</v>
      </c>
      <c r="E42" s="157" t="s">
        <v>185</v>
      </c>
      <c r="F42" s="172">
        <v>300</v>
      </c>
      <c r="G42" s="39" t="s">
        <v>116</v>
      </c>
      <c r="H42" s="33"/>
      <c r="I42" s="57">
        <v>9.5</v>
      </c>
      <c r="J42" s="13">
        <f t="shared" si="3"/>
        <v>0</v>
      </c>
      <c r="K42" s="12">
        <f t="shared" si="4"/>
        <v>0</v>
      </c>
      <c r="L42" s="13">
        <f t="shared" si="5"/>
        <v>0</v>
      </c>
      <c r="M42" s="152"/>
      <c r="N42" s="152"/>
    </row>
    <row r="43" spans="1:15" ht="29" x14ac:dyDescent="0.35">
      <c r="A43" s="103">
        <v>34</v>
      </c>
      <c r="B43" s="155"/>
      <c r="C43" s="175" t="s">
        <v>1090</v>
      </c>
      <c r="D43" s="11" t="s">
        <v>11</v>
      </c>
      <c r="E43" s="157" t="s">
        <v>855</v>
      </c>
      <c r="F43" s="172">
        <v>400</v>
      </c>
      <c r="G43" s="39" t="s">
        <v>116</v>
      </c>
      <c r="H43" s="112"/>
      <c r="I43" s="57">
        <v>9.5</v>
      </c>
      <c r="J43" s="13">
        <f t="shared" si="3"/>
        <v>0</v>
      </c>
      <c r="K43" s="12">
        <f t="shared" si="4"/>
        <v>0</v>
      </c>
      <c r="L43" s="13">
        <f t="shared" si="5"/>
        <v>0</v>
      </c>
      <c r="M43" s="60"/>
      <c r="N43" s="60"/>
      <c r="O43" s="68"/>
    </row>
    <row r="44" spans="1:15" ht="29" x14ac:dyDescent="0.35">
      <c r="A44" s="103">
        <v>35</v>
      </c>
      <c r="B44" s="151"/>
      <c r="C44" s="175" t="s">
        <v>1091</v>
      </c>
      <c r="D44" s="11" t="s">
        <v>11</v>
      </c>
      <c r="E44" s="157" t="s">
        <v>444</v>
      </c>
      <c r="F44" s="172">
        <v>700</v>
      </c>
      <c r="G44" s="39" t="s">
        <v>116</v>
      </c>
      <c r="H44" s="33"/>
      <c r="I44" s="57">
        <v>9.5</v>
      </c>
      <c r="J44" s="13">
        <f t="shared" si="3"/>
        <v>0</v>
      </c>
      <c r="K44" s="12">
        <f t="shared" si="4"/>
        <v>0</v>
      </c>
      <c r="L44" s="13">
        <f t="shared" si="5"/>
        <v>0</v>
      </c>
      <c r="M44" s="152"/>
      <c r="N44" s="152"/>
    </row>
    <row r="45" spans="1:15" x14ac:dyDescent="0.35">
      <c r="A45" s="103">
        <v>36</v>
      </c>
      <c r="B45" s="151"/>
      <c r="C45" s="175" t="s">
        <v>1092</v>
      </c>
      <c r="D45" s="11" t="s">
        <v>11</v>
      </c>
      <c r="E45" s="157" t="s">
        <v>185</v>
      </c>
      <c r="F45" s="172">
        <v>300</v>
      </c>
      <c r="G45" s="39" t="s">
        <v>116</v>
      </c>
      <c r="H45" s="33"/>
      <c r="I45" s="57">
        <v>9.5</v>
      </c>
      <c r="J45" s="13">
        <f t="shared" si="3"/>
        <v>0</v>
      </c>
      <c r="K45" s="12">
        <f t="shared" si="4"/>
        <v>0</v>
      </c>
      <c r="L45" s="13">
        <f t="shared" si="5"/>
        <v>0</v>
      </c>
      <c r="M45" s="152"/>
      <c r="N45" s="152"/>
    </row>
    <row r="46" spans="1:15" x14ac:dyDescent="0.35">
      <c r="A46" s="103">
        <v>37</v>
      </c>
      <c r="B46" s="151"/>
      <c r="C46" s="175" t="s">
        <v>1093</v>
      </c>
      <c r="D46" s="11" t="s">
        <v>11</v>
      </c>
      <c r="E46" s="157" t="s">
        <v>444</v>
      </c>
      <c r="F46" s="172">
        <v>300</v>
      </c>
      <c r="G46" s="39" t="s">
        <v>116</v>
      </c>
      <c r="H46" s="33"/>
      <c r="I46" s="57">
        <v>9.5</v>
      </c>
      <c r="J46" s="13">
        <f t="shared" si="3"/>
        <v>0</v>
      </c>
      <c r="K46" s="12">
        <f t="shared" si="4"/>
        <v>0</v>
      </c>
      <c r="L46" s="13">
        <f t="shared" si="5"/>
        <v>0</v>
      </c>
      <c r="M46" s="152"/>
      <c r="N46" s="152"/>
    </row>
    <row r="47" spans="1:15" x14ac:dyDescent="0.35">
      <c r="A47" s="103">
        <v>38</v>
      </c>
      <c r="B47" s="151"/>
      <c r="C47" s="175" t="s">
        <v>1094</v>
      </c>
      <c r="D47" s="11" t="s">
        <v>11</v>
      </c>
      <c r="E47" s="157" t="s">
        <v>855</v>
      </c>
      <c r="F47" s="172">
        <v>300</v>
      </c>
      <c r="G47" s="39" t="s">
        <v>116</v>
      </c>
      <c r="H47" s="33"/>
      <c r="I47" s="57">
        <v>9.5</v>
      </c>
      <c r="J47" s="13">
        <f t="shared" si="3"/>
        <v>0</v>
      </c>
      <c r="K47" s="12">
        <f t="shared" si="4"/>
        <v>0</v>
      </c>
      <c r="L47" s="13">
        <f t="shared" si="5"/>
        <v>0</v>
      </c>
      <c r="M47" s="152"/>
      <c r="N47" s="152"/>
    </row>
    <row r="48" spans="1:15" x14ac:dyDescent="0.35">
      <c r="A48" s="103">
        <v>39</v>
      </c>
      <c r="B48" s="151"/>
      <c r="C48" s="175" t="s">
        <v>1095</v>
      </c>
      <c r="D48" s="11" t="s">
        <v>11</v>
      </c>
      <c r="E48" s="157" t="s">
        <v>444</v>
      </c>
      <c r="F48" s="172">
        <v>400</v>
      </c>
      <c r="G48" s="39" t="s">
        <v>116</v>
      </c>
      <c r="H48" s="33"/>
      <c r="I48" s="57">
        <v>9.5</v>
      </c>
      <c r="J48" s="13">
        <f t="shared" si="3"/>
        <v>0</v>
      </c>
      <c r="K48" s="12">
        <f t="shared" si="4"/>
        <v>0</v>
      </c>
      <c r="L48" s="13">
        <f t="shared" si="5"/>
        <v>0</v>
      </c>
      <c r="M48" s="152"/>
      <c r="N48" s="152"/>
    </row>
    <row r="49" spans="1:14" ht="29" x14ac:dyDescent="0.35">
      <c r="A49" s="103">
        <v>40</v>
      </c>
      <c r="B49" s="151"/>
      <c r="C49" s="175" t="s">
        <v>1096</v>
      </c>
      <c r="D49" s="11" t="s">
        <v>11</v>
      </c>
      <c r="E49" s="157" t="s">
        <v>185</v>
      </c>
      <c r="F49" s="172">
        <v>300</v>
      </c>
      <c r="G49" s="39" t="s">
        <v>116</v>
      </c>
      <c r="H49" s="33"/>
      <c r="I49" s="57">
        <v>9.5</v>
      </c>
      <c r="J49" s="13">
        <f t="shared" si="3"/>
        <v>0</v>
      </c>
      <c r="K49" s="12">
        <f t="shared" si="4"/>
        <v>0</v>
      </c>
      <c r="L49" s="13">
        <f t="shared" si="5"/>
        <v>0</v>
      </c>
      <c r="M49" s="152"/>
      <c r="N49" s="152"/>
    </row>
    <row r="50" spans="1:14" ht="29" x14ac:dyDescent="0.35">
      <c r="A50" s="103">
        <v>41</v>
      </c>
      <c r="B50" s="151"/>
      <c r="C50" s="175" t="s">
        <v>1097</v>
      </c>
      <c r="D50" s="11" t="s">
        <v>11</v>
      </c>
      <c r="E50" s="157" t="s">
        <v>856</v>
      </c>
      <c r="F50" s="172">
        <v>300</v>
      </c>
      <c r="G50" s="39" t="s">
        <v>116</v>
      </c>
      <c r="H50" s="33"/>
      <c r="I50" s="57">
        <v>9.5</v>
      </c>
      <c r="J50" s="13">
        <f t="shared" si="3"/>
        <v>0</v>
      </c>
      <c r="K50" s="12">
        <f t="shared" si="4"/>
        <v>0</v>
      </c>
      <c r="L50" s="13">
        <f t="shared" si="5"/>
        <v>0</v>
      </c>
      <c r="M50" s="152"/>
      <c r="N50" s="152"/>
    </row>
    <row r="51" spans="1:14" ht="29" x14ac:dyDescent="0.35">
      <c r="A51" s="103">
        <v>42</v>
      </c>
      <c r="B51" s="151"/>
      <c r="C51" s="175" t="s">
        <v>1098</v>
      </c>
      <c r="D51" s="11" t="s">
        <v>11</v>
      </c>
      <c r="E51" s="157" t="s">
        <v>855</v>
      </c>
      <c r="F51" s="172">
        <v>300</v>
      </c>
      <c r="G51" s="39" t="s">
        <v>116</v>
      </c>
      <c r="H51" s="33"/>
      <c r="I51" s="57">
        <v>9.5</v>
      </c>
      <c r="J51" s="13">
        <f t="shared" si="3"/>
        <v>0</v>
      </c>
      <c r="K51" s="12">
        <f t="shared" si="4"/>
        <v>0</v>
      </c>
      <c r="L51" s="13">
        <f t="shared" si="5"/>
        <v>0</v>
      </c>
      <c r="M51" s="152"/>
      <c r="N51" s="152"/>
    </row>
    <row r="52" spans="1:14" ht="29" x14ac:dyDescent="0.35">
      <c r="A52" s="103">
        <v>43</v>
      </c>
      <c r="B52" s="151"/>
      <c r="C52" s="175" t="s">
        <v>1099</v>
      </c>
      <c r="D52" s="11" t="s">
        <v>11</v>
      </c>
      <c r="E52" s="157" t="s">
        <v>444</v>
      </c>
      <c r="F52" s="172">
        <v>400</v>
      </c>
      <c r="G52" s="39" t="s">
        <v>116</v>
      </c>
      <c r="H52" s="33"/>
      <c r="I52" s="57">
        <v>9.5</v>
      </c>
      <c r="J52" s="13">
        <f t="shared" si="3"/>
        <v>0</v>
      </c>
      <c r="K52" s="12">
        <f t="shared" si="4"/>
        <v>0</v>
      </c>
      <c r="L52" s="13">
        <f t="shared" si="5"/>
        <v>0</v>
      </c>
      <c r="M52" s="152"/>
      <c r="N52" s="152"/>
    </row>
    <row r="53" spans="1:14" ht="29" x14ac:dyDescent="0.35">
      <c r="A53" s="103">
        <v>44</v>
      </c>
      <c r="B53" s="151"/>
      <c r="C53" s="175" t="s">
        <v>1100</v>
      </c>
      <c r="D53" s="11" t="s">
        <v>11</v>
      </c>
      <c r="E53" s="157" t="s">
        <v>185</v>
      </c>
      <c r="F53" s="172">
        <v>300</v>
      </c>
      <c r="G53" s="39" t="s">
        <v>116</v>
      </c>
      <c r="H53" s="33"/>
      <c r="I53" s="57">
        <v>9.5</v>
      </c>
      <c r="J53" s="13">
        <f t="shared" si="3"/>
        <v>0</v>
      </c>
      <c r="K53" s="12">
        <f t="shared" si="4"/>
        <v>0</v>
      </c>
      <c r="L53" s="13">
        <f t="shared" si="5"/>
        <v>0</v>
      </c>
      <c r="M53" s="152"/>
      <c r="N53" s="152"/>
    </row>
    <row r="54" spans="1:14" ht="29" x14ac:dyDescent="0.35">
      <c r="A54" s="103">
        <v>45</v>
      </c>
      <c r="B54" s="151"/>
      <c r="C54" s="175" t="s">
        <v>1101</v>
      </c>
      <c r="D54" s="11" t="s">
        <v>11</v>
      </c>
      <c r="E54" s="157" t="s">
        <v>856</v>
      </c>
      <c r="F54" s="172">
        <v>300</v>
      </c>
      <c r="G54" s="39" t="s">
        <v>116</v>
      </c>
      <c r="H54" s="33"/>
      <c r="I54" s="57">
        <v>9.5</v>
      </c>
      <c r="J54" s="13">
        <f t="shared" si="3"/>
        <v>0</v>
      </c>
      <c r="K54" s="12">
        <f t="shared" si="4"/>
        <v>0</v>
      </c>
      <c r="L54" s="13">
        <f t="shared" si="5"/>
        <v>0</v>
      </c>
      <c r="M54" s="152"/>
      <c r="N54" s="152"/>
    </row>
    <row r="55" spans="1:14" ht="29" x14ac:dyDescent="0.35">
      <c r="A55" s="103">
        <v>46</v>
      </c>
      <c r="B55" s="151"/>
      <c r="C55" s="175" t="s">
        <v>1102</v>
      </c>
      <c r="D55" s="11" t="s">
        <v>11</v>
      </c>
      <c r="E55" s="157" t="s">
        <v>185</v>
      </c>
      <c r="F55" s="172">
        <v>700</v>
      </c>
      <c r="G55" s="39" t="s">
        <v>116</v>
      </c>
      <c r="H55" s="33"/>
      <c r="I55" s="57">
        <v>9.5</v>
      </c>
      <c r="J55" s="13">
        <f t="shared" si="3"/>
        <v>0</v>
      </c>
      <c r="K55" s="12">
        <f t="shared" si="4"/>
        <v>0</v>
      </c>
      <c r="L55" s="13">
        <f t="shared" si="5"/>
        <v>0</v>
      </c>
      <c r="M55" s="152"/>
      <c r="N55" s="152"/>
    </row>
    <row r="56" spans="1:14" ht="43.5" x14ac:dyDescent="0.35">
      <c r="A56" s="103">
        <v>47</v>
      </c>
      <c r="B56" s="151"/>
      <c r="C56" s="175" t="s">
        <v>1103</v>
      </c>
      <c r="D56" s="11" t="s">
        <v>11</v>
      </c>
      <c r="E56" s="157" t="s">
        <v>855</v>
      </c>
      <c r="F56" s="172">
        <v>300</v>
      </c>
      <c r="G56" s="39" t="s">
        <v>116</v>
      </c>
      <c r="H56" s="33"/>
      <c r="I56" s="57">
        <v>9.5</v>
      </c>
      <c r="J56" s="13">
        <f t="shared" si="3"/>
        <v>0</v>
      </c>
      <c r="K56" s="12">
        <f t="shared" si="4"/>
        <v>0</v>
      </c>
      <c r="L56" s="13">
        <f t="shared" si="5"/>
        <v>0</v>
      </c>
      <c r="M56" s="152"/>
      <c r="N56" s="152"/>
    </row>
    <row r="57" spans="1:14" ht="43.5" x14ac:dyDescent="0.35">
      <c r="A57" s="103">
        <v>48</v>
      </c>
      <c r="B57" s="151"/>
      <c r="C57" s="175" t="s">
        <v>1104</v>
      </c>
      <c r="D57" s="11" t="s">
        <v>11</v>
      </c>
      <c r="E57" s="157" t="s">
        <v>444</v>
      </c>
      <c r="F57" s="172">
        <v>300</v>
      </c>
      <c r="G57" s="39" t="s">
        <v>116</v>
      </c>
      <c r="H57" s="33"/>
      <c r="I57" s="57">
        <v>9.5</v>
      </c>
      <c r="J57" s="13">
        <f t="shared" si="3"/>
        <v>0</v>
      </c>
      <c r="K57" s="12">
        <f t="shared" si="4"/>
        <v>0</v>
      </c>
      <c r="L57" s="13">
        <f t="shared" si="5"/>
        <v>0</v>
      </c>
      <c r="M57" s="152"/>
      <c r="N57" s="152"/>
    </row>
    <row r="58" spans="1:14" ht="43.5" x14ac:dyDescent="0.35">
      <c r="A58" s="103">
        <v>49</v>
      </c>
      <c r="B58" s="151"/>
      <c r="C58" s="175" t="s">
        <v>1105</v>
      </c>
      <c r="D58" s="11" t="s">
        <v>11</v>
      </c>
      <c r="E58" s="157" t="s">
        <v>185</v>
      </c>
      <c r="F58" s="172">
        <v>700</v>
      </c>
      <c r="G58" s="39" t="s">
        <v>116</v>
      </c>
      <c r="H58" s="33"/>
      <c r="I58" s="57">
        <v>9.5</v>
      </c>
      <c r="J58" s="13">
        <f t="shared" si="3"/>
        <v>0</v>
      </c>
      <c r="K58" s="12">
        <f t="shared" si="4"/>
        <v>0</v>
      </c>
      <c r="L58" s="13">
        <f t="shared" si="5"/>
        <v>0</v>
      </c>
      <c r="M58" s="152"/>
      <c r="N58" s="152"/>
    </row>
    <row r="59" spans="1:14" ht="43.5" x14ac:dyDescent="0.35">
      <c r="A59" s="103">
        <v>50</v>
      </c>
      <c r="B59" s="151"/>
      <c r="C59" s="175" t="s">
        <v>1106</v>
      </c>
      <c r="D59" s="11" t="s">
        <v>11</v>
      </c>
      <c r="E59" s="157" t="s">
        <v>855</v>
      </c>
      <c r="F59" s="172">
        <v>300</v>
      </c>
      <c r="G59" s="39" t="s">
        <v>116</v>
      </c>
      <c r="H59" s="33"/>
      <c r="I59" s="57">
        <v>9.5</v>
      </c>
      <c r="J59" s="13">
        <f t="shared" si="3"/>
        <v>0</v>
      </c>
      <c r="K59" s="12">
        <f t="shared" si="4"/>
        <v>0</v>
      </c>
      <c r="L59" s="13">
        <f t="shared" si="5"/>
        <v>0</v>
      </c>
      <c r="M59" s="152"/>
      <c r="N59" s="152"/>
    </row>
    <row r="60" spans="1:14" ht="43.5" x14ac:dyDescent="0.35">
      <c r="A60" s="103">
        <v>51</v>
      </c>
      <c r="B60" s="151"/>
      <c r="C60" s="175" t="s">
        <v>1107</v>
      </c>
      <c r="D60" s="11" t="s">
        <v>11</v>
      </c>
      <c r="E60" s="157" t="s">
        <v>444</v>
      </c>
      <c r="F60" s="172">
        <v>300</v>
      </c>
      <c r="G60" s="39" t="s">
        <v>116</v>
      </c>
      <c r="H60" s="33"/>
      <c r="I60" s="57">
        <v>9.5</v>
      </c>
      <c r="J60" s="13">
        <f t="shared" si="3"/>
        <v>0</v>
      </c>
      <c r="K60" s="12">
        <f t="shared" si="4"/>
        <v>0</v>
      </c>
      <c r="L60" s="13">
        <f t="shared" si="5"/>
        <v>0</v>
      </c>
      <c r="M60" s="152"/>
      <c r="N60" s="152"/>
    </row>
    <row r="61" spans="1:14" ht="43.5" x14ac:dyDescent="0.35">
      <c r="A61" s="103">
        <v>52</v>
      </c>
      <c r="B61" s="151"/>
      <c r="C61" s="175" t="s">
        <v>1108</v>
      </c>
      <c r="D61" s="11" t="s">
        <v>11</v>
      </c>
      <c r="E61" s="157" t="s">
        <v>185</v>
      </c>
      <c r="F61" s="172">
        <v>400</v>
      </c>
      <c r="G61" s="39" t="s">
        <v>116</v>
      </c>
      <c r="H61" s="33"/>
      <c r="I61" s="57">
        <v>9.5</v>
      </c>
      <c r="J61" s="13">
        <f t="shared" si="3"/>
        <v>0</v>
      </c>
      <c r="K61" s="12">
        <f t="shared" si="4"/>
        <v>0</v>
      </c>
      <c r="L61" s="13">
        <f t="shared" si="5"/>
        <v>0</v>
      </c>
      <c r="M61" s="152"/>
      <c r="N61" s="152"/>
    </row>
    <row r="62" spans="1:14" x14ac:dyDescent="0.35">
      <c r="A62" s="103">
        <v>53</v>
      </c>
      <c r="B62" s="151"/>
      <c r="C62" s="175" t="s">
        <v>1141</v>
      </c>
      <c r="D62" s="11" t="s">
        <v>11</v>
      </c>
      <c r="E62" s="157" t="s">
        <v>856</v>
      </c>
      <c r="F62" s="172">
        <v>300</v>
      </c>
      <c r="G62" s="39" t="s">
        <v>116</v>
      </c>
      <c r="H62" s="33"/>
      <c r="I62" s="57">
        <v>9.5</v>
      </c>
      <c r="J62" s="13">
        <f t="shared" si="3"/>
        <v>0</v>
      </c>
      <c r="K62" s="12">
        <f t="shared" si="4"/>
        <v>0</v>
      </c>
      <c r="L62" s="13">
        <f t="shared" si="5"/>
        <v>0</v>
      </c>
      <c r="M62" s="152"/>
      <c r="N62" s="152"/>
    </row>
    <row r="63" spans="1:14" x14ac:dyDescent="0.35">
      <c r="A63" s="103">
        <v>54</v>
      </c>
      <c r="B63" s="151"/>
      <c r="C63" s="175" t="s">
        <v>1140</v>
      </c>
      <c r="D63" s="11" t="s">
        <v>11</v>
      </c>
      <c r="E63" s="157" t="s">
        <v>1142</v>
      </c>
      <c r="F63" s="172">
        <v>400</v>
      </c>
      <c r="G63" s="39" t="s">
        <v>116</v>
      </c>
      <c r="H63" s="33"/>
      <c r="I63" s="57">
        <v>9.5</v>
      </c>
      <c r="J63" s="13">
        <f t="shared" si="3"/>
        <v>0</v>
      </c>
      <c r="K63" s="12">
        <f t="shared" si="4"/>
        <v>0</v>
      </c>
      <c r="L63" s="13">
        <f t="shared" si="5"/>
        <v>0</v>
      </c>
      <c r="M63" s="152"/>
      <c r="N63" s="152"/>
    </row>
    <row r="64" spans="1:14" x14ac:dyDescent="0.35">
      <c r="A64" s="103">
        <v>55</v>
      </c>
      <c r="B64" s="151"/>
      <c r="C64" s="175" t="s">
        <v>1139</v>
      </c>
      <c r="D64" s="11" t="s">
        <v>11</v>
      </c>
      <c r="E64" s="157" t="s">
        <v>856</v>
      </c>
      <c r="F64" s="172">
        <v>100</v>
      </c>
      <c r="G64" s="39" t="s">
        <v>116</v>
      </c>
      <c r="H64" s="33"/>
      <c r="I64" s="57">
        <v>9.5</v>
      </c>
      <c r="J64" s="13">
        <f t="shared" si="3"/>
        <v>0</v>
      </c>
      <c r="K64" s="12">
        <f t="shared" si="4"/>
        <v>0</v>
      </c>
      <c r="L64" s="13">
        <f t="shared" si="5"/>
        <v>0</v>
      </c>
      <c r="M64" s="152"/>
      <c r="N64" s="152"/>
    </row>
    <row r="65" spans="1:14" x14ac:dyDescent="0.35">
      <c r="A65" s="103">
        <v>56</v>
      </c>
      <c r="B65" s="151"/>
      <c r="C65" s="175" t="s">
        <v>1138</v>
      </c>
      <c r="D65" s="11" t="s">
        <v>11</v>
      </c>
      <c r="E65" s="157" t="s">
        <v>822</v>
      </c>
      <c r="F65" s="172"/>
      <c r="G65" s="39" t="s">
        <v>116</v>
      </c>
      <c r="H65" s="33"/>
      <c r="I65" s="57">
        <v>9.5</v>
      </c>
      <c r="J65" s="13">
        <f t="shared" si="3"/>
        <v>0</v>
      </c>
      <c r="K65" s="12">
        <f t="shared" si="4"/>
        <v>0</v>
      </c>
      <c r="L65" s="13">
        <f t="shared" si="5"/>
        <v>0</v>
      </c>
      <c r="M65" s="152"/>
      <c r="N65" s="152"/>
    </row>
    <row r="66" spans="1:14" x14ac:dyDescent="0.35">
      <c r="A66" s="103">
        <v>57</v>
      </c>
      <c r="B66" s="151"/>
      <c r="C66" s="175" t="s">
        <v>1137</v>
      </c>
      <c r="D66" s="11"/>
      <c r="E66" s="157" t="s">
        <v>822</v>
      </c>
      <c r="F66" s="172"/>
      <c r="G66" s="39" t="s">
        <v>116</v>
      </c>
      <c r="H66" s="33"/>
      <c r="I66" s="57">
        <v>9.5</v>
      </c>
      <c r="J66" s="13">
        <f t="shared" si="3"/>
        <v>0</v>
      </c>
      <c r="K66" s="12">
        <f t="shared" si="4"/>
        <v>0</v>
      </c>
      <c r="L66" s="13">
        <f t="shared" si="5"/>
        <v>0</v>
      </c>
      <c r="M66" s="152"/>
      <c r="N66" s="152"/>
    </row>
    <row r="67" spans="1:14" x14ac:dyDescent="0.35">
      <c r="A67" s="103">
        <v>58</v>
      </c>
      <c r="B67" s="151"/>
      <c r="C67" s="175" t="s">
        <v>1144</v>
      </c>
      <c r="D67" s="11" t="s">
        <v>11</v>
      </c>
      <c r="E67" s="157" t="s">
        <v>1145</v>
      </c>
      <c r="F67" s="172"/>
      <c r="G67" s="39" t="s">
        <v>116</v>
      </c>
      <c r="H67" s="33"/>
      <c r="I67" s="57">
        <v>9.5</v>
      </c>
      <c r="J67" s="13">
        <f t="shared" si="3"/>
        <v>0</v>
      </c>
      <c r="K67" s="12">
        <f t="shared" si="4"/>
        <v>0</v>
      </c>
      <c r="L67" s="13">
        <f t="shared" si="5"/>
        <v>0</v>
      </c>
      <c r="M67" s="152"/>
      <c r="N67" s="152"/>
    </row>
    <row r="68" spans="1:14" x14ac:dyDescent="0.35">
      <c r="A68" s="103">
        <v>59</v>
      </c>
      <c r="B68" s="151"/>
      <c r="C68" s="175" t="s">
        <v>1109</v>
      </c>
      <c r="D68" s="11" t="s">
        <v>11</v>
      </c>
      <c r="E68" s="157" t="s">
        <v>444</v>
      </c>
      <c r="F68" s="172">
        <v>300</v>
      </c>
      <c r="G68" s="39" t="s">
        <v>116</v>
      </c>
      <c r="H68" s="33"/>
      <c r="I68" s="57">
        <v>9.5</v>
      </c>
      <c r="J68" s="13">
        <f t="shared" si="3"/>
        <v>0</v>
      </c>
      <c r="K68" s="12">
        <f t="shared" si="4"/>
        <v>0</v>
      </c>
      <c r="L68" s="13">
        <f t="shared" si="5"/>
        <v>0</v>
      </c>
      <c r="M68" s="152"/>
      <c r="N68" s="152"/>
    </row>
    <row r="69" spans="1:14" x14ac:dyDescent="0.35">
      <c r="A69" s="103">
        <v>60</v>
      </c>
      <c r="B69" s="151"/>
      <c r="C69" s="175" t="s">
        <v>1110</v>
      </c>
      <c r="D69" s="11" t="s">
        <v>11</v>
      </c>
      <c r="E69" s="157" t="s">
        <v>856</v>
      </c>
      <c r="F69" s="172">
        <v>700</v>
      </c>
      <c r="G69" s="39" t="s">
        <v>116</v>
      </c>
      <c r="H69" s="33"/>
      <c r="I69" s="57">
        <v>9.5</v>
      </c>
      <c r="J69" s="13">
        <f t="shared" si="3"/>
        <v>0</v>
      </c>
      <c r="K69" s="12">
        <f t="shared" si="4"/>
        <v>0</v>
      </c>
      <c r="L69" s="13">
        <f t="shared" si="5"/>
        <v>0</v>
      </c>
      <c r="M69" s="152"/>
      <c r="N69" s="152"/>
    </row>
    <row r="70" spans="1:14" x14ac:dyDescent="0.35">
      <c r="A70" s="103">
        <v>61</v>
      </c>
      <c r="B70" s="151"/>
      <c r="C70" s="175" t="s">
        <v>1111</v>
      </c>
      <c r="D70" s="11" t="s">
        <v>11</v>
      </c>
      <c r="E70" s="157" t="s">
        <v>856</v>
      </c>
      <c r="F70" s="172">
        <v>300</v>
      </c>
      <c r="G70" s="39" t="s">
        <v>116</v>
      </c>
      <c r="H70" s="33"/>
      <c r="I70" s="57">
        <v>9.5</v>
      </c>
      <c r="J70" s="13">
        <f t="shared" si="3"/>
        <v>0</v>
      </c>
      <c r="K70" s="12">
        <f t="shared" si="4"/>
        <v>0</v>
      </c>
      <c r="L70" s="13">
        <f t="shared" si="5"/>
        <v>0</v>
      </c>
      <c r="M70" s="152"/>
      <c r="N70" s="152"/>
    </row>
    <row r="71" spans="1:14" x14ac:dyDescent="0.35">
      <c r="A71" s="103">
        <v>62</v>
      </c>
      <c r="B71" s="151"/>
      <c r="C71" s="175" t="s">
        <v>1112</v>
      </c>
      <c r="D71" s="11" t="s">
        <v>11</v>
      </c>
      <c r="E71" s="157" t="s">
        <v>856</v>
      </c>
      <c r="F71" s="172">
        <v>700</v>
      </c>
      <c r="G71" s="39" t="s">
        <v>116</v>
      </c>
      <c r="H71" s="33"/>
      <c r="I71" s="57">
        <v>9.5</v>
      </c>
      <c r="J71" s="13">
        <f t="shared" si="3"/>
        <v>0</v>
      </c>
      <c r="K71" s="12">
        <f t="shared" si="4"/>
        <v>0</v>
      </c>
      <c r="L71" s="13">
        <f t="shared" si="5"/>
        <v>0</v>
      </c>
      <c r="M71" s="152"/>
      <c r="N71" s="152"/>
    </row>
    <row r="72" spans="1:14" x14ac:dyDescent="0.35">
      <c r="A72" s="103">
        <v>63</v>
      </c>
      <c r="B72" s="151"/>
      <c r="C72" s="175" t="s">
        <v>1113</v>
      </c>
      <c r="D72" s="11" t="s">
        <v>11</v>
      </c>
      <c r="E72" s="157" t="s">
        <v>185</v>
      </c>
      <c r="F72" s="172">
        <v>300</v>
      </c>
      <c r="G72" s="39" t="s">
        <v>116</v>
      </c>
      <c r="H72" s="33"/>
      <c r="I72" s="57">
        <v>9.5</v>
      </c>
      <c r="J72" s="13">
        <f t="shared" si="3"/>
        <v>0</v>
      </c>
      <c r="K72" s="12">
        <f t="shared" si="4"/>
        <v>0</v>
      </c>
      <c r="L72" s="13">
        <f t="shared" si="5"/>
        <v>0</v>
      </c>
      <c r="M72" s="152"/>
      <c r="N72" s="152"/>
    </row>
    <row r="73" spans="1:14" x14ac:dyDescent="0.35">
      <c r="A73" s="103">
        <v>64</v>
      </c>
      <c r="B73" s="151"/>
      <c r="C73" s="175" t="s">
        <v>1114</v>
      </c>
      <c r="D73" s="11" t="s">
        <v>11</v>
      </c>
      <c r="E73" s="157" t="s">
        <v>856</v>
      </c>
      <c r="F73" s="172">
        <v>700</v>
      </c>
      <c r="G73" s="39" t="s">
        <v>116</v>
      </c>
      <c r="H73" s="33"/>
      <c r="I73" s="57">
        <v>9.5</v>
      </c>
      <c r="J73" s="13">
        <f t="shared" si="3"/>
        <v>0</v>
      </c>
      <c r="K73" s="12">
        <f t="shared" si="4"/>
        <v>0</v>
      </c>
      <c r="L73" s="13">
        <f t="shared" si="5"/>
        <v>0</v>
      </c>
      <c r="M73" s="152"/>
      <c r="N73" s="152"/>
    </row>
    <row r="74" spans="1:14" x14ac:dyDescent="0.35">
      <c r="A74" s="103">
        <v>65</v>
      </c>
      <c r="B74" s="151"/>
      <c r="C74" s="177" t="s">
        <v>1115</v>
      </c>
      <c r="D74" s="11" t="s">
        <v>11</v>
      </c>
      <c r="E74" s="157" t="s">
        <v>185</v>
      </c>
      <c r="F74" s="162">
        <v>200</v>
      </c>
      <c r="G74" s="39" t="s">
        <v>116</v>
      </c>
      <c r="H74" s="33"/>
      <c r="I74" s="57">
        <v>9.5</v>
      </c>
      <c r="J74" s="13">
        <f t="shared" si="3"/>
        <v>0</v>
      </c>
      <c r="K74" s="12">
        <f t="shared" si="4"/>
        <v>0</v>
      </c>
      <c r="L74" s="13">
        <f t="shared" si="5"/>
        <v>0</v>
      </c>
      <c r="M74" s="152"/>
      <c r="N74" s="152"/>
    </row>
    <row r="75" spans="1:14" x14ac:dyDescent="0.35">
      <c r="A75" s="103">
        <v>66</v>
      </c>
      <c r="B75" s="151"/>
      <c r="C75" s="177" t="s">
        <v>1116</v>
      </c>
      <c r="D75" s="11" t="s">
        <v>11</v>
      </c>
      <c r="E75" s="157" t="s">
        <v>856</v>
      </c>
      <c r="F75" s="162">
        <v>700</v>
      </c>
      <c r="G75" s="39" t="s">
        <v>116</v>
      </c>
      <c r="H75" s="33"/>
      <c r="I75" s="57">
        <v>9.5</v>
      </c>
      <c r="J75" s="13">
        <f t="shared" si="3"/>
        <v>0</v>
      </c>
      <c r="K75" s="12">
        <f t="shared" si="4"/>
        <v>0</v>
      </c>
      <c r="L75" s="13">
        <f t="shared" si="5"/>
        <v>0</v>
      </c>
      <c r="M75" s="152"/>
      <c r="N75" s="152"/>
    </row>
    <row r="76" spans="1:14" x14ac:dyDescent="0.35">
      <c r="A76" s="103">
        <v>67</v>
      </c>
      <c r="B76" s="151"/>
      <c r="C76" s="175" t="s">
        <v>837</v>
      </c>
      <c r="D76" s="11" t="s">
        <v>11</v>
      </c>
      <c r="E76" s="157" t="s">
        <v>185</v>
      </c>
      <c r="F76" s="172">
        <v>300</v>
      </c>
      <c r="G76" s="39" t="s">
        <v>116</v>
      </c>
      <c r="H76" s="33"/>
      <c r="I76" s="57">
        <v>9.5</v>
      </c>
      <c r="J76" s="13">
        <f t="shared" si="3"/>
        <v>0</v>
      </c>
      <c r="K76" s="12">
        <f t="shared" si="4"/>
        <v>0</v>
      </c>
      <c r="L76" s="13">
        <f t="shared" si="5"/>
        <v>0</v>
      </c>
      <c r="M76" s="152"/>
      <c r="N76" s="152"/>
    </row>
    <row r="77" spans="1:14" x14ac:dyDescent="0.35">
      <c r="A77" s="103">
        <v>68</v>
      </c>
      <c r="B77" s="151"/>
      <c r="C77" s="175" t="s">
        <v>838</v>
      </c>
      <c r="D77" s="11" t="s">
        <v>11</v>
      </c>
      <c r="E77" s="157" t="s">
        <v>855</v>
      </c>
      <c r="F77" s="172">
        <v>1400</v>
      </c>
      <c r="G77" s="39" t="s">
        <v>116</v>
      </c>
      <c r="H77" s="33"/>
      <c r="I77" s="57">
        <v>9.5</v>
      </c>
      <c r="J77" s="13">
        <f t="shared" si="3"/>
        <v>0</v>
      </c>
      <c r="K77" s="12">
        <f t="shared" si="4"/>
        <v>0</v>
      </c>
      <c r="L77" s="13">
        <f t="shared" si="5"/>
        <v>0</v>
      </c>
      <c r="M77" s="152"/>
      <c r="N77" s="152"/>
    </row>
    <row r="78" spans="1:14" x14ac:dyDescent="0.35">
      <c r="A78" s="103">
        <v>69</v>
      </c>
      <c r="B78" s="151"/>
      <c r="C78" s="175" t="s">
        <v>1147</v>
      </c>
      <c r="D78" s="11" t="s">
        <v>11</v>
      </c>
      <c r="E78" s="157" t="s">
        <v>185</v>
      </c>
      <c r="F78" s="172">
        <v>300</v>
      </c>
      <c r="G78" s="39" t="s">
        <v>116</v>
      </c>
      <c r="H78" s="33"/>
      <c r="I78" s="57">
        <v>9.5</v>
      </c>
      <c r="J78" s="13">
        <f t="shared" si="3"/>
        <v>0</v>
      </c>
      <c r="K78" s="12">
        <f t="shared" si="4"/>
        <v>0</v>
      </c>
      <c r="L78" s="13">
        <f t="shared" si="5"/>
        <v>0</v>
      </c>
      <c r="M78" s="152"/>
      <c r="N78" s="152"/>
    </row>
    <row r="79" spans="1:14" x14ac:dyDescent="0.35">
      <c r="A79" s="103">
        <v>70</v>
      </c>
      <c r="B79" s="151"/>
      <c r="C79" s="178" t="s">
        <v>1147</v>
      </c>
      <c r="D79" s="11" t="s">
        <v>11</v>
      </c>
      <c r="E79" s="157" t="s">
        <v>855</v>
      </c>
      <c r="F79" s="174">
        <v>700</v>
      </c>
      <c r="G79" s="39" t="s">
        <v>116</v>
      </c>
      <c r="H79" s="33"/>
      <c r="I79" s="57">
        <v>9.5</v>
      </c>
      <c r="J79" s="13">
        <f t="shared" si="3"/>
        <v>0</v>
      </c>
      <c r="K79" s="12">
        <f t="shared" si="4"/>
        <v>0</v>
      </c>
      <c r="L79" s="13">
        <f t="shared" si="5"/>
        <v>0</v>
      </c>
      <c r="M79" s="152"/>
      <c r="N79" s="152"/>
    </row>
    <row r="80" spans="1:14" x14ac:dyDescent="0.35">
      <c r="A80" s="103">
        <v>71</v>
      </c>
      <c r="B80" s="151" t="s">
        <v>1135</v>
      </c>
      <c r="C80" s="179" t="s">
        <v>1117</v>
      </c>
      <c r="D80" s="11" t="s">
        <v>11</v>
      </c>
      <c r="E80" s="157" t="s">
        <v>185</v>
      </c>
      <c r="F80" s="173">
        <v>600</v>
      </c>
      <c r="G80" s="39" t="s">
        <v>116</v>
      </c>
      <c r="H80" s="33"/>
      <c r="I80" s="57">
        <v>9.5</v>
      </c>
      <c r="J80" s="13">
        <f t="shared" si="3"/>
        <v>0</v>
      </c>
      <c r="K80" s="12">
        <f t="shared" si="4"/>
        <v>0</v>
      </c>
      <c r="L80" s="13">
        <f t="shared" si="5"/>
        <v>0</v>
      </c>
      <c r="M80" s="152"/>
      <c r="N80" s="152"/>
    </row>
    <row r="81" spans="1:14" x14ac:dyDescent="0.35">
      <c r="A81" s="103">
        <v>72</v>
      </c>
      <c r="B81" s="151"/>
      <c r="C81" s="179" t="s">
        <v>1118</v>
      </c>
      <c r="D81" s="11" t="s">
        <v>11</v>
      </c>
      <c r="E81" s="157" t="s">
        <v>855</v>
      </c>
      <c r="F81" s="173">
        <v>1400</v>
      </c>
      <c r="G81" s="39" t="s">
        <v>116</v>
      </c>
      <c r="H81" s="33"/>
      <c r="I81" s="57">
        <v>9.5</v>
      </c>
      <c r="J81" s="13">
        <f t="shared" si="3"/>
        <v>0</v>
      </c>
      <c r="K81" s="12">
        <f t="shared" si="4"/>
        <v>0</v>
      </c>
      <c r="L81" s="13">
        <f t="shared" si="5"/>
        <v>0</v>
      </c>
      <c r="M81" s="152"/>
      <c r="N81" s="152"/>
    </row>
    <row r="82" spans="1:14" x14ac:dyDescent="0.35">
      <c r="A82" s="103">
        <v>73</v>
      </c>
      <c r="B82" s="151"/>
      <c r="C82" s="179" t="s">
        <v>1119</v>
      </c>
      <c r="D82" s="11" t="s">
        <v>11</v>
      </c>
      <c r="E82" s="157" t="s">
        <v>185</v>
      </c>
      <c r="F82" s="173">
        <v>300</v>
      </c>
      <c r="G82" s="39" t="s">
        <v>116</v>
      </c>
      <c r="H82" s="33"/>
      <c r="I82" s="57">
        <v>9.5</v>
      </c>
      <c r="J82" s="13">
        <f t="shared" si="3"/>
        <v>0</v>
      </c>
      <c r="K82" s="12">
        <f t="shared" si="4"/>
        <v>0</v>
      </c>
      <c r="L82" s="13">
        <f t="shared" si="5"/>
        <v>0</v>
      </c>
      <c r="M82" s="152"/>
      <c r="N82" s="152"/>
    </row>
    <row r="83" spans="1:14" x14ac:dyDescent="0.35">
      <c r="A83" s="103">
        <v>74</v>
      </c>
      <c r="B83" s="151"/>
      <c r="C83" s="179" t="s">
        <v>1120</v>
      </c>
      <c r="D83" s="11" t="s">
        <v>11</v>
      </c>
      <c r="E83" s="157" t="s">
        <v>855</v>
      </c>
      <c r="F83" s="173">
        <v>300</v>
      </c>
      <c r="G83" s="39" t="s">
        <v>116</v>
      </c>
      <c r="H83" s="33"/>
      <c r="I83" s="57">
        <v>9.5</v>
      </c>
      <c r="J83" s="13">
        <f t="shared" si="3"/>
        <v>0</v>
      </c>
      <c r="K83" s="12">
        <f t="shared" si="4"/>
        <v>0</v>
      </c>
      <c r="L83" s="13">
        <f t="shared" si="5"/>
        <v>0</v>
      </c>
      <c r="M83" s="152"/>
      <c r="N83" s="152"/>
    </row>
    <row r="84" spans="1:14" x14ac:dyDescent="0.35">
      <c r="A84" s="103">
        <v>75</v>
      </c>
      <c r="B84" s="151"/>
      <c r="C84" s="176" t="s">
        <v>1121</v>
      </c>
      <c r="D84" s="11" t="s">
        <v>11</v>
      </c>
      <c r="E84" s="157" t="s">
        <v>185</v>
      </c>
      <c r="F84" s="173">
        <v>300</v>
      </c>
      <c r="G84" s="39" t="s">
        <v>116</v>
      </c>
      <c r="H84" s="33"/>
      <c r="I84" s="57">
        <v>9.5</v>
      </c>
      <c r="J84" s="13">
        <f t="shared" si="3"/>
        <v>0</v>
      </c>
      <c r="K84" s="12">
        <f t="shared" si="4"/>
        <v>0</v>
      </c>
      <c r="L84" s="13">
        <f t="shared" si="5"/>
        <v>0</v>
      </c>
      <c r="M84" s="152"/>
      <c r="N84" s="152"/>
    </row>
    <row r="85" spans="1:14" x14ac:dyDescent="0.35">
      <c r="A85" s="103">
        <v>76</v>
      </c>
      <c r="B85" s="151"/>
      <c r="C85" s="176" t="s">
        <v>1122</v>
      </c>
      <c r="D85" s="11" t="s">
        <v>11</v>
      </c>
      <c r="E85" s="157" t="s">
        <v>855</v>
      </c>
      <c r="F85" s="173">
        <v>300</v>
      </c>
      <c r="G85" s="39" t="s">
        <v>116</v>
      </c>
      <c r="H85" s="33"/>
      <c r="I85" s="57">
        <v>9.5</v>
      </c>
      <c r="J85" s="13">
        <f t="shared" si="3"/>
        <v>0</v>
      </c>
      <c r="K85" s="12">
        <f t="shared" si="4"/>
        <v>0</v>
      </c>
      <c r="L85" s="13">
        <f t="shared" si="5"/>
        <v>0</v>
      </c>
      <c r="M85" s="152"/>
      <c r="N85" s="152"/>
    </row>
    <row r="86" spans="1:14" x14ac:dyDescent="0.35">
      <c r="A86" s="103">
        <v>77</v>
      </c>
      <c r="B86" s="151"/>
      <c r="C86" s="179" t="s">
        <v>1123</v>
      </c>
      <c r="D86" s="11" t="s">
        <v>11</v>
      </c>
      <c r="E86" s="157" t="s">
        <v>185</v>
      </c>
      <c r="F86" s="173">
        <v>600</v>
      </c>
      <c r="G86" s="39" t="s">
        <v>116</v>
      </c>
      <c r="H86" s="33"/>
      <c r="I86" s="57">
        <v>9.5</v>
      </c>
      <c r="J86" s="13">
        <f t="shared" si="3"/>
        <v>0</v>
      </c>
      <c r="K86" s="12">
        <f t="shared" si="4"/>
        <v>0</v>
      </c>
      <c r="L86" s="13">
        <f t="shared" si="5"/>
        <v>0</v>
      </c>
      <c r="M86" s="152"/>
      <c r="N86" s="152"/>
    </row>
    <row r="87" spans="1:14" x14ac:dyDescent="0.35">
      <c r="A87" s="103">
        <v>78</v>
      </c>
      <c r="B87" s="151"/>
      <c r="C87" s="179" t="s">
        <v>1124</v>
      </c>
      <c r="D87" s="11" t="s">
        <v>11</v>
      </c>
      <c r="E87" s="157" t="s">
        <v>855</v>
      </c>
      <c r="F87" s="173">
        <v>600</v>
      </c>
      <c r="G87" s="39" t="s">
        <v>116</v>
      </c>
      <c r="H87" s="33"/>
      <c r="I87" s="57">
        <v>9.5</v>
      </c>
      <c r="J87" s="13">
        <f t="shared" si="3"/>
        <v>0</v>
      </c>
      <c r="K87" s="12">
        <f t="shared" si="4"/>
        <v>0</v>
      </c>
      <c r="L87" s="13">
        <f t="shared" si="5"/>
        <v>0</v>
      </c>
      <c r="M87" s="152"/>
      <c r="N87" s="152"/>
    </row>
    <row r="88" spans="1:14" x14ac:dyDescent="0.35">
      <c r="A88" s="103">
        <v>79</v>
      </c>
      <c r="B88" s="151"/>
      <c r="C88" s="179" t="s">
        <v>1125</v>
      </c>
      <c r="D88" s="11" t="s">
        <v>11</v>
      </c>
      <c r="E88" s="157" t="s">
        <v>185</v>
      </c>
      <c r="F88" s="173">
        <v>600</v>
      </c>
      <c r="G88" s="39" t="s">
        <v>116</v>
      </c>
      <c r="H88" s="33"/>
      <c r="I88" s="57">
        <v>9.5</v>
      </c>
      <c r="J88" s="13">
        <f t="shared" si="3"/>
        <v>0</v>
      </c>
      <c r="K88" s="12">
        <f t="shared" si="4"/>
        <v>0</v>
      </c>
      <c r="L88" s="13">
        <f t="shared" si="5"/>
        <v>0</v>
      </c>
      <c r="M88" s="152"/>
      <c r="N88" s="152"/>
    </row>
    <row r="89" spans="1:14" x14ac:dyDescent="0.35">
      <c r="A89" s="103">
        <v>80</v>
      </c>
      <c r="B89" s="151"/>
      <c r="C89" s="179" t="s">
        <v>1126</v>
      </c>
      <c r="D89" s="11" t="s">
        <v>11</v>
      </c>
      <c r="E89" s="157" t="s">
        <v>185</v>
      </c>
      <c r="F89" s="173">
        <v>800</v>
      </c>
      <c r="G89" s="39" t="s">
        <v>116</v>
      </c>
      <c r="H89" s="33"/>
      <c r="I89" s="57">
        <v>9.5</v>
      </c>
      <c r="J89" s="13">
        <f t="shared" si="3"/>
        <v>0</v>
      </c>
      <c r="K89" s="12">
        <f t="shared" si="4"/>
        <v>0</v>
      </c>
      <c r="L89" s="13">
        <f t="shared" si="5"/>
        <v>0</v>
      </c>
      <c r="M89" s="152"/>
      <c r="N89" s="152"/>
    </row>
    <row r="90" spans="1:14" ht="29" x14ac:dyDescent="0.35">
      <c r="A90" s="103">
        <v>81</v>
      </c>
      <c r="B90" s="151"/>
      <c r="C90" s="175" t="s">
        <v>1127</v>
      </c>
      <c r="D90" s="11" t="s">
        <v>11</v>
      </c>
      <c r="E90" s="157" t="s">
        <v>856</v>
      </c>
      <c r="F90" s="173">
        <v>300</v>
      </c>
      <c r="G90" s="39" t="s">
        <v>116</v>
      </c>
      <c r="H90" s="33"/>
      <c r="I90" s="57">
        <v>9.5</v>
      </c>
      <c r="J90" s="13">
        <f t="shared" si="3"/>
        <v>0</v>
      </c>
      <c r="K90" s="12">
        <f t="shared" si="4"/>
        <v>0</v>
      </c>
      <c r="L90" s="13">
        <f t="shared" si="5"/>
        <v>0</v>
      </c>
      <c r="M90" s="152"/>
      <c r="N90" s="152"/>
    </row>
    <row r="91" spans="1:14" ht="29" x14ac:dyDescent="0.35">
      <c r="A91" s="103">
        <v>82</v>
      </c>
      <c r="B91" s="151"/>
      <c r="C91" s="175" t="s">
        <v>1128</v>
      </c>
      <c r="D91" s="11" t="s">
        <v>11</v>
      </c>
      <c r="E91" s="32" t="s">
        <v>851</v>
      </c>
      <c r="F91" s="173">
        <v>400</v>
      </c>
      <c r="G91" s="39" t="s">
        <v>116</v>
      </c>
      <c r="H91" s="33"/>
      <c r="I91" s="57">
        <v>9.5</v>
      </c>
      <c r="J91" s="13">
        <f t="shared" si="3"/>
        <v>0</v>
      </c>
      <c r="K91" s="12">
        <f t="shared" si="4"/>
        <v>0</v>
      </c>
      <c r="L91" s="13">
        <f t="shared" si="5"/>
        <v>0</v>
      </c>
      <c r="M91" s="152"/>
      <c r="N91" s="152"/>
    </row>
    <row r="92" spans="1:14" x14ac:dyDescent="0.35">
      <c r="A92" s="103">
        <v>83</v>
      </c>
      <c r="B92" s="151"/>
      <c r="C92" s="175" t="s">
        <v>1146</v>
      </c>
      <c r="D92" s="11" t="s">
        <v>11</v>
      </c>
      <c r="E92" s="32" t="s">
        <v>855</v>
      </c>
      <c r="F92" s="173"/>
      <c r="G92" s="39" t="s">
        <v>116</v>
      </c>
      <c r="H92" s="33"/>
      <c r="I92" s="57">
        <v>9.5</v>
      </c>
      <c r="J92" s="13">
        <f t="shared" si="3"/>
        <v>0</v>
      </c>
      <c r="K92" s="12">
        <f t="shared" si="4"/>
        <v>0</v>
      </c>
      <c r="L92" s="13">
        <f t="shared" si="5"/>
        <v>0</v>
      </c>
      <c r="M92" s="152"/>
      <c r="N92" s="152"/>
    </row>
    <row r="93" spans="1:14" x14ac:dyDescent="0.35">
      <c r="A93" s="103">
        <v>84</v>
      </c>
      <c r="B93" s="151"/>
      <c r="C93" s="175" t="s">
        <v>1146</v>
      </c>
      <c r="D93" s="11" t="s">
        <v>11</v>
      </c>
      <c r="E93" s="32" t="s">
        <v>185</v>
      </c>
      <c r="F93" s="173"/>
      <c r="G93" s="39" t="s">
        <v>116</v>
      </c>
      <c r="H93" s="33"/>
      <c r="I93" s="57">
        <v>9.5</v>
      </c>
      <c r="J93" s="13">
        <f t="shared" si="3"/>
        <v>0</v>
      </c>
      <c r="K93" s="12">
        <f t="shared" si="4"/>
        <v>0</v>
      </c>
      <c r="L93" s="13">
        <f t="shared" si="5"/>
        <v>0</v>
      </c>
      <c r="M93" s="152"/>
      <c r="N93" s="152"/>
    </row>
    <row r="94" spans="1:14" x14ac:dyDescent="0.35">
      <c r="A94" s="103">
        <v>85</v>
      </c>
      <c r="B94" s="151" t="s">
        <v>1136</v>
      </c>
      <c r="C94" s="176" t="s">
        <v>1129</v>
      </c>
      <c r="D94" s="11" t="s">
        <v>11</v>
      </c>
      <c r="E94" s="32" t="s">
        <v>851</v>
      </c>
      <c r="F94" s="173">
        <v>5</v>
      </c>
      <c r="G94" s="39" t="s">
        <v>116</v>
      </c>
      <c r="H94" s="33"/>
      <c r="I94" s="57">
        <v>9.5</v>
      </c>
      <c r="J94" s="13">
        <f t="shared" si="3"/>
        <v>0</v>
      </c>
      <c r="K94" s="12">
        <f t="shared" si="4"/>
        <v>0</v>
      </c>
      <c r="L94" s="13">
        <f t="shared" si="5"/>
        <v>0</v>
      </c>
      <c r="M94" s="152"/>
      <c r="N94" s="152"/>
    </row>
    <row r="95" spans="1:14" x14ac:dyDescent="0.35">
      <c r="A95" s="103">
        <v>86</v>
      </c>
      <c r="B95" s="151"/>
      <c r="C95" s="176" t="s">
        <v>1130</v>
      </c>
      <c r="D95" s="11" t="s">
        <v>11</v>
      </c>
      <c r="E95" s="32" t="s">
        <v>845</v>
      </c>
      <c r="F95" s="173">
        <v>5</v>
      </c>
      <c r="G95" s="39" t="s">
        <v>116</v>
      </c>
      <c r="H95" s="33"/>
      <c r="I95" s="57">
        <v>9.5</v>
      </c>
      <c r="J95" s="13">
        <f t="shared" si="3"/>
        <v>0</v>
      </c>
      <c r="K95" s="12">
        <f t="shared" si="4"/>
        <v>0</v>
      </c>
      <c r="L95" s="13">
        <f t="shared" si="5"/>
        <v>0</v>
      </c>
      <c r="M95" s="152"/>
      <c r="N95" s="152"/>
    </row>
    <row r="96" spans="1:14" x14ac:dyDescent="0.35">
      <c r="A96" s="103">
        <v>87</v>
      </c>
      <c r="B96" s="151"/>
      <c r="C96" s="176" t="s">
        <v>1131</v>
      </c>
      <c r="D96" s="11" t="s">
        <v>11</v>
      </c>
      <c r="E96" s="32" t="s">
        <v>846</v>
      </c>
      <c r="F96" s="173">
        <v>5</v>
      </c>
      <c r="G96" s="39" t="s">
        <v>116</v>
      </c>
      <c r="H96" s="33"/>
      <c r="I96" s="57">
        <v>9.5</v>
      </c>
      <c r="J96" s="13">
        <f t="shared" si="3"/>
        <v>0</v>
      </c>
      <c r="K96" s="12">
        <f t="shared" si="4"/>
        <v>0</v>
      </c>
      <c r="L96" s="13">
        <f t="shared" si="5"/>
        <v>0</v>
      </c>
      <c r="M96" s="152"/>
      <c r="N96" s="152"/>
    </row>
    <row r="97" spans="1:15" x14ac:dyDescent="0.35">
      <c r="A97" s="103">
        <v>88</v>
      </c>
      <c r="B97" s="151"/>
      <c r="C97" s="176" t="s">
        <v>1132</v>
      </c>
      <c r="D97" s="11" t="s">
        <v>11</v>
      </c>
      <c r="E97" s="32" t="s">
        <v>846</v>
      </c>
      <c r="F97" s="173">
        <v>700</v>
      </c>
      <c r="G97" s="39" t="s">
        <v>116</v>
      </c>
      <c r="H97" s="33"/>
      <c r="I97" s="57">
        <v>9.5</v>
      </c>
      <c r="J97" s="13">
        <f t="shared" si="3"/>
        <v>0</v>
      </c>
      <c r="K97" s="12">
        <f t="shared" si="4"/>
        <v>0</v>
      </c>
      <c r="L97" s="13">
        <f t="shared" si="5"/>
        <v>0</v>
      </c>
      <c r="M97" s="152"/>
      <c r="N97" s="152"/>
    </row>
    <row r="98" spans="1:15" x14ac:dyDescent="0.35">
      <c r="A98" s="103">
        <v>89</v>
      </c>
      <c r="B98" s="151"/>
      <c r="C98" s="176" t="s">
        <v>1133</v>
      </c>
      <c r="D98" s="11" t="s">
        <v>11</v>
      </c>
      <c r="E98" s="32" t="s">
        <v>846</v>
      </c>
      <c r="F98" s="173">
        <v>700</v>
      </c>
      <c r="G98" s="39" t="s">
        <v>116</v>
      </c>
      <c r="H98" s="33"/>
      <c r="I98" s="57">
        <v>9.5</v>
      </c>
      <c r="J98" s="13">
        <f t="shared" ref="J98" si="6">ROUND(F98*H98,2)</f>
        <v>0</v>
      </c>
      <c r="K98" s="12">
        <f t="shared" ref="K98" si="7">ROUND(I98*J98/100,2)</f>
        <v>0</v>
      </c>
      <c r="L98" s="13">
        <f t="shared" ref="L98" si="8">J98+K98</f>
        <v>0</v>
      </c>
      <c r="M98" s="152"/>
      <c r="N98" s="152"/>
    </row>
    <row r="99" spans="1:15" x14ac:dyDescent="0.35">
      <c r="A99" s="103"/>
      <c r="B99" s="151" t="s">
        <v>1348</v>
      </c>
      <c r="C99" s="176"/>
      <c r="D99" s="11"/>
      <c r="E99" s="32"/>
      <c r="F99" s="173"/>
      <c r="G99" s="39"/>
      <c r="H99" s="33"/>
      <c r="I99" s="57"/>
      <c r="J99" s="13">
        <f>SUM(J10:J98)</f>
        <v>0</v>
      </c>
      <c r="K99" s="13">
        <f t="shared" ref="K99:L99" si="9">SUM(K10:K98)</f>
        <v>0</v>
      </c>
      <c r="L99" s="13">
        <f t="shared" si="9"/>
        <v>0</v>
      </c>
      <c r="M99" s="152"/>
      <c r="N99" s="152"/>
    </row>
    <row r="101" spans="1:15" ht="13" x14ac:dyDescent="0.3">
      <c r="A101" s="214" t="s">
        <v>317</v>
      </c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</row>
    <row r="102" spans="1:15" ht="13" x14ac:dyDescent="0.3">
      <c r="A102" s="214" t="s">
        <v>352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</row>
    <row r="103" spans="1:15" ht="13" x14ac:dyDescent="0.3">
      <c r="A103" s="214" t="s">
        <v>318</v>
      </c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4"/>
      <c r="O103" s="214"/>
    </row>
    <row r="104" spans="1:15" ht="13" x14ac:dyDescent="0.3">
      <c r="A104" s="214" t="s">
        <v>327</v>
      </c>
      <c r="B104" s="214"/>
      <c r="C104" s="214"/>
      <c r="D104" s="214"/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O104" s="214"/>
    </row>
    <row r="105" spans="1:15" ht="13" x14ac:dyDescent="0.3">
      <c r="A105" s="214" t="s">
        <v>320</v>
      </c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  <c r="M105" s="214"/>
      <c r="N105" s="214"/>
      <c r="O105" s="214"/>
    </row>
    <row r="106" spans="1:15" ht="13" x14ac:dyDescent="0.3">
      <c r="A106" s="214" t="s">
        <v>323</v>
      </c>
      <c r="B106" s="214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</row>
    <row r="108" spans="1:15" x14ac:dyDescent="0.35">
      <c r="A108" s="65" t="s">
        <v>17</v>
      </c>
      <c r="B108" s="66"/>
      <c r="C108" s="65"/>
      <c r="D108" s="65"/>
      <c r="E108" s="65"/>
      <c r="F108" s="72"/>
      <c r="G108" s="65"/>
      <c r="H108" s="65" t="s">
        <v>18</v>
      </c>
      <c r="I108" s="65"/>
      <c r="J108" s="65"/>
      <c r="K108" s="65" t="s">
        <v>75</v>
      </c>
      <c r="L108" s="65"/>
      <c r="M108" s="73"/>
      <c r="N108" s="73"/>
      <c r="O108" s="73"/>
    </row>
  </sheetData>
  <sheetProtection formatCells="0" formatColumns="0"/>
  <mergeCells count="7">
    <mergeCell ref="A106:O106"/>
    <mergeCell ref="B9:C9"/>
    <mergeCell ref="A101:O101"/>
    <mergeCell ref="A102:O102"/>
    <mergeCell ref="A103:O103"/>
    <mergeCell ref="A104:O104"/>
    <mergeCell ref="A105:O10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1.Sveže sadje in zelenjava</vt:lpstr>
      <vt:lpstr>2.Zamrznjeno sadje in zelenjava</vt:lpstr>
      <vt:lpstr>3.Konz. sadje in zelenjava</vt:lpstr>
      <vt:lpstr>4.Meso in mesni izdelki</vt:lpstr>
      <vt:lpstr>5.Perut.meso in izdelki</vt:lpstr>
      <vt:lpstr>6.Mleko in mlečni izdelki-SK</vt:lpstr>
      <vt:lpstr>7.Sladoledi</vt:lpstr>
      <vt:lpstr>8.Kruh in slani pekovski izd.</vt:lpstr>
      <vt:lpstr>9.Sladko pekovsko pecivo</vt:lpstr>
      <vt:lpstr>10.Testenine,mlevski izd.,žita</vt:lpstr>
      <vt:lpstr>11.Zamrz.gotovi izdelki</vt:lpstr>
      <vt:lpstr>12.Sveže in zamrznjene ribe</vt:lpstr>
      <vt:lpstr>13.Jajca in EKO jajca</vt:lpstr>
      <vt:lpstr>14.Sokovi, sirupi, kaše</vt:lpstr>
      <vt:lpstr>15.Ostalo prehrambeno blago</vt:lpstr>
      <vt:lpstr>16.EKO meso</vt:lpstr>
      <vt:lpstr>17. EKO mleko </vt:lpstr>
      <vt:lpstr>18. EKO mlečni izdelki</vt:lpstr>
      <vt:lpstr>19. KEFIR</vt:lpstr>
      <vt:lpstr>20.BIO kruh,pek.izd.pec.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Rosanda Janež</cp:lastModifiedBy>
  <cp:lastPrinted>2024-09-13T11:08:02Z</cp:lastPrinted>
  <dcterms:created xsi:type="dcterms:W3CDTF">2010-12-03T12:30:29Z</dcterms:created>
  <dcterms:modified xsi:type="dcterms:W3CDTF">2024-11-06T06:58:34Z</dcterms:modified>
</cp:coreProperties>
</file>